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autoCompressPictures="0" defaultThemeVersion="166925"/>
  <mc:AlternateContent xmlns:mc="http://schemas.openxmlformats.org/markup-compatibility/2006">
    <mc:Choice Requires="x15">
      <x15ac:absPath xmlns:x15ac="http://schemas.microsoft.com/office/spreadsheetml/2010/11/ac" url="C:\Users\yaeges01\Downloads\1116561\"/>
    </mc:Choice>
  </mc:AlternateContent>
  <xr:revisionPtr revIDLastSave="0" documentId="13_ncr:1_{5B3C3232-83F0-40E2-AFA1-16204B7BE210}" xr6:coauthVersionLast="46" xr6:coauthVersionMax="46" xr10:uidLastSave="{00000000-0000-0000-0000-000000000000}"/>
  <workbookProtection workbookAlgorithmName="SHA-512" workbookHashValue="7xNxfVu7mFEvlgCTHH5HYA8zOApcScs3BjQSx1OIZ7Of9qommekQcamapWaR84L6oUtyIp7C2t240nNamO564Q==" workbookSaltValue="v3IBXQEiZr1t2kbmFCKk8w==" workbookSpinCount="100000" lockStructure="1"/>
  <bookViews>
    <workbookView xWindow="-110" yWindow="-110" windowWidth="19420" windowHeight="10420" xr2:uid="{00000000-000D-0000-FFFF-FFFF00000000}"/>
  </bookViews>
  <sheets>
    <sheet name="Instruction" sheetId="11" r:id="rId1"/>
    <sheet name="Area 1" sheetId="1" r:id="rId2"/>
    <sheet name="Area 2" sheetId="2" r:id="rId3"/>
    <sheet name="Area 3" sheetId="3" r:id="rId4"/>
    <sheet name="Area 4" sheetId="4" r:id="rId5"/>
    <sheet name="Area 5" sheetId="5" r:id="rId6"/>
    <sheet name="Area 6" sheetId="6" r:id="rId7"/>
    <sheet name="Area 7" sheetId="7" r:id="rId8"/>
    <sheet name="Area 8" sheetId="8" r:id="rId9"/>
    <sheet name="Summary of Bid" sheetId="9" r:id="rId10"/>
  </sheets>
  <definedNames>
    <definedName name="_RngArea1">'Area 1'!$E$75</definedName>
    <definedName name="_RngArea2">'Area 2'!$E$73</definedName>
    <definedName name="_RngArea3">'Area 3'!$E$77</definedName>
    <definedName name="_RngArea4">'Area 4'!$E$81</definedName>
    <definedName name="_RngArea5">'Area 5'!$E$59</definedName>
    <definedName name="_RngArea6">'Area 6'!$E$85</definedName>
    <definedName name="_RngArea7">'Area 7'!$E$99</definedName>
    <definedName name="_RngArea8">'Area 8'!$E$99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A34" i="3" l="1"/>
  <c r="A36" i="3" s="1"/>
  <c r="A38" i="3" s="1"/>
  <c r="A40" i="3" s="1"/>
  <c r="A42" i="3" s="1"/>
  <c r="A44" i="3" s="1"/>
  <c r="A46" i="3" s="1"/>
  <c r="A48" i="3" s="1"/>
  <c r="A32" i="3"/>
  <c r="F72" i="1" l="1"/>
  <c r="F73" i="1"/>
  <c r="F69" i="1"/>
  <c r="F63" i="1"/>
  <c r="F64" i="1"/>
  <c r="F65" i="1"/>
  <c r="F66" i="1"/>
  <c r="F58" i="1"/>
  <c r="F59" i="1"/>
  <c r="F60" i="1"/>
  <c r="F54" i="1"/>
  <c r="F55" i="1"/>
  <c r="F50" i="1"/>
  <c r="F51" i="1"/>
  <c r="F81" i="1"/>
  <c r="F80" i="1"/>
  <c r="E92" i="1"/>
  <c r="F48" i="2"/>
  <c r="F49" i="2"/>
  <c r="F52" i="2"/>
  <c r="F53" i="2"/>
  <c r="F56" i="2"/>
  <c r="F57" i="2"/>
  <c r="F58" i="2"/>
  <c r="F61" i="2"/>
  <c r="F62" i="2"/>
  <c r="F63" i="2"/>
  <c r="F64" i="2"/>
  <c r="F67" i="2"/>
  <c r="F71" i="2"/>
  <c r="F70" i="2"/>
  <c r="F79" i="2"/>
  <c r="F78" i="2"/>
  <c r="E90" i="2"/>
  <c r="F83" i="3"/>
  <c r="F82" i="3"/>
  <c r="E84" i="3" s="1"/>
  <c r="F71" i="3"/>
  <c r="F74" i="3"/>
  <c r="F75" i="3"/>
  <c r="F65" i="3"/>
  <c r="F66" i="3"/>
  <c r="F67" i="3"/>
  <c r="F68" i="3"/>
  <c r="F60" i="3"/>
  <c r="F61" i="3"/>
  <c r="F62" i="3"/>
  <c r="F56" i="3"/>
  <c r="F57" i="3"/>
  <c r="F52" i="3"/>
  <c r="F53" i="3"/>
  <c r="E94" i="3"/>
  <c r="F56" i="4"/>
  <c r="F57" i="4"/>
  <c r="F60" i="4"/>
  <c r="F61" i="4"/>
  <c r="F64" i="4"/>
  <c r="F65" i="4"/>
  <c r="F66" i="4"/>
  <c r="F69" i="4"/>
  <c r="F70" i="4"/>
  <c r="F71" i="4"/>
  <c r="F72" i="4"/>
  <c r="F75" i="4"/>
  <c r="F78" i="4"/>
  <c r="F79" i="4"/>
  <c r="F87" i="4"/>
  <c r="F86" i="4"/>
  <c r="E98" i="4"/>
  <c r="E88" i="4"/>
  <c r="F65" i="5"/>
  <c r="F64" i="5"/>
  <c r="F53" i="5"/>
  <c r="F56" i="5"/>
  <c r="F57" i="5"/>
  <c r="F47" i="5"/>
  <c r="F48" i="5"/>
  <c r="F49" i="5"/>
  <c r="F50" i="5"/>
  <c r="F42" i="5"/>
  <c r="F43" i="5"/>
  <c r="F44" i="5"/>
  <c r="F38" i="5"/>
  <c r="F39" i="5"/>
  <c r="F34" i="5"/>
  <c r="F35" i="5"/>
  <c r="E76" i="5"/>
  <c r="F82" i="6"/>
  <c r="F83" i="6"/>
  <c r="F79" i="6"/>
  <c r="F73" i="6"/>
  <c r="F74" i="6"/>
  <c r="F75" i="6"/>
  <c r="F76" i="6"/>
  <c r="F68" i="6"/>
  <c r="F69" i="6"/>
  <c r="F70" i="6"/>
  <c r="F64" i="6"/>
  <c r="F65" i="6"/>
  <c r="F60" i="6"/>
  <c r="F61" i="6"/>
  <c r="F91" i="6"/>
  <c r="F90" i="6"/>
  <c r="E102" i="6"/>
  <c r="F96" i="7"/>
  <c r="F97" i="7"/>
  <c r="F93" i="7"/>
  <c r="F87" i="7"/>
  <c r="F88" i="7"/>
  <c r="F89" i="7"/>
  <c r="F90" i="7"/>
  <c r="F82" i="7"/>
  <c r="F83" i="7"/>
  <c r="F84" i="7"/>
  <c r="F78" i="7"/>
  <c r="F79" i="7"/>
  <c r="F74" i="7"/>
  <c r="F75" i="7"/>
  <c r="F105" i="7"/>
  <c r="F104" i="7"/>
  <c r="E106" i="7" s="1"/>
  <c r="E116" i="7"/>
  <c r="F96" i="8"/>
  <c r="F97" i="8"/>
  <c r="F93" i="8"/>
  <c r="F87" i="8"/>
  <c r="F88" i="8"/>
  <c r="F89" i="8"/>
  <c r="F90" i="8"/>
  <c r="F82" i="8"/>
  <c r="F83" i="8"/>
  <c r="F84" i="8"/>
  <c r="F78" i="8"/>
  <c r="F79" i="8"/>
  <c r="F74" i="8"/>
  <c r="F75" i="8"/>
  <c r="F104" i="8"/>
  <c r="F105" i="8"/>
  <c r="E116" i="8"/>
  <c r="E99" i="8" l="1"/>
  <c r="C13" i="9" s="1"/>
  <c r="E99" i="7"/>
  <c r="C12" i="9" s="1"/>
  <c r="E66" i="5"/>
  <c r="E59" i="5"/>
  <c r="C10" i="9" s="1"/>
  <c r="E75" i="1"/>
  <c r="C6" i="9" s="1"/>
  <c r="E92" i="6"/>
  <c r="E81" i="4"/>
  <c r="C9" i="9" s="1"/>
  <c r="E77" i="3"/>
  <c r="C8" i="9" s="1"/>
  <c r="E73" i="2"/>
  <c r="C7" i="9" s="1"/>
  <c r="E80" i="2"/>
  <c r="E82" i="1"/>
  <c r="E106" i="8"/>
  <c r="E85" i="6"/>
  <c r="C11" i="9" s="1"/>
</calcChain>
</file>

<file path=xl/sharedStrings.xml><?xml version="1.0" encoding="utf-8"?>
<sst xmlns="http://schemas.openxmlformats.org/spreadsheetml/2006/main" count="1044" uniqueCount="548">
  <si>
    <t>AGGREGATE AMOUNT OF THE FIXED AND UNIT PRICES EXTENDED BY THE ESTIMATED ANNUAL QUANTITIES LISTED ABOVE FOR AREA 1 (Items A1 through G2)</t>
    <phoneticPr fontId="3" type="noConversion"/>
  </si>
  <si>
    <t>AGGREGATE AMOUNT OF THE FIXED AND UNIT PRICES EXTENDED BY THE ESTIMATED ANNUAL QUANTITIES LISTED ABOVE FOR AREA 2 (Items A1 through G2)</t>
    <phoneticPr fontId="3" type="noConversion"/>
  </si>
  <si>
    <t>Poolesville/ Maggie Nightingale Library</t>
  </si>
  <si>
    <t>HHS Watkins Mill Shelter</t>
  </si>
  <si>
    <t>Damascus Day Care</t>
  </si>
  <si>
    <t>Montgomery County Correctional Facility Senneca Correctional</t>
  </si>
  <si>
    <t>Plum Gar Community Center</t>
  </si>
  <si>
    <t>Damascus Recreation Center</t>
  </si>
  <si>
    <t>Bethesda/Connie Morella Regional Library</t>
  </si>
  <si>
    <t>Clara Barton Recreation Center</t>
  </si>
  <si>
    <t>Potomac Recreation Center</t>
  </si>
  <si>
    <t>Leland/Jane E Lawland Community Center</t>
  </si>
  <si>
    <t>Leland/Jane E Lawton Day Care</t>
  </si>
  <si>
    <t>Ken Gar/Lenord D Jackson Community Center</t>
  </si>
  <si>
    <t>Recreation Headquarters</t>
  </si>
  <si>
    <t>Mansion at Strathmore</t>
  </si>
  <si>
    <t>Strathmore Music Center</t>
  </si>
  <si>
    <t>DHHS Silver Spring  Center</t>
  </si>
  <si>
    <t>HHS Adrienne House</t>
  </si>
  <si>
    <t>CASA Silver Spring</t>
  </si>
  <si>
    <t>Silver Spring Highway Depot Building A</t>
  </si>
  <si>
    <t>Silver Spring Fleet and Bus Maintenance Duilding D</t>
  </si>
  <si>
    <t>Silver Spring FMS Bus Wash Building E</t>
  </si>
  <si>
    <t>Silver Spring Ride On Building F</t>
  </si>
  <si>
    <t>Silver Spring Ride On Operations Building H</t>
  </si>
  <si>
    <t>Forrest Glen Pedestrian Bridge</t>
  </si>
  <si>
    <t>Gwendolyn Coffield Recreation  Center</t>
  </si>
  <si>
    <t>Silver/Blackbox Theater</t>
  </si>
  <si>
    <t>TESS Community Service Center</t>
  </si>
  <si>
    <t>Fairland/Praisner Library</t>
  </si>
  <si>
    <t>Colesville Health Center</t>
  </si>
  <si>
    <t>Fire Safety/Kensington VFD</t>
  </si>
  <si>
    <t>4th District Wheaton Police Station</t>
  </si>
  <si>
    <t>3rd District Silver Spring Police Station</t>
  </si>
  <si>
    <t>Fairland/Marilyn J Praisner Recreation Center</t>
  </si>
  <si>
    <t>DGS Facility</t>
    <phoneticPr fontId="3" type="noConversion"/>
  </si>
  <si>
    <t>DGS Facility</t>
    <phoneticPr fontId="3" type="noConversion"/>
  </si>
  <si>
    <t>DGS Facility</t>
    <phoneticPr fontId="3" type="noConversion"/>
  </si>
  <si>
    <t>DGS Facility</t>
    <phoneticPr fontId="3" type="noConversion"/>
  </si>
  <si>
    <t>DGS Facility</t>
    <phoneticPr fontId="3" type="noConversion"/>
  </si>
  <si>
    <t>8751 Snouffer School Road, Gaithersburg</t>
  </si>
  <si>
    <t xml:space="preserve">Bethesda Sign Complex </t>
  </si>
  <si>
    <t>1283 Seven Locks Rd, Potomac</t>
  </si>
  <si>
    <t xml:space="preserve">National Cyber Security Center </t>
  </si>
  <si>
    <t xml:space="preserve">9710 Great Seneca highway, Potomac </t>
  </si>
  <si>
    <t>G.</t>
  </si>
  <si>
    <t>Installation (lump sum for installation at all facilities in the Area)</t>
  </si>
  <si>
    <t>Removal (lump sum for removal at all facilities in the Area)</t>
  </si>
  <si>
    <t>Price Per Event</t>
  </si>
  <si>
    <t>HHS Alcohol Rehab Center</t>
  </si>
  <si>
    <t>COB Fueling Station</t>
  </si>
  <si>
    <t>Rockville (Downtown) Liquor Store</t>
  </si>
  <si>
    <t>Sidney Kramer/Up County Regional Services Center</t>
  </si>
  <si>
    <t>Riggs Road House #1 (HHS Residence)</t>
  </si>
  <si>
    <t>Riggs Road House #2 (HHS Residence)</t>
  </si>
  <si>
    <t>5th District Germantown Police Station</t>
  </si>
  <si>
    <t xml:space="preserve">HHS Mens Overflow Shelter </t>
  </si>
  <si>
    <t>Damascus Library nad Senior Center</t>
  </si>
  <si>
    <t>1700 April Lane, Silver Spring</t>
  </si>
  <si>
    <t>MLK Indoor Pool</t>
  </si>
  <si>
    <t>1201 Jackson Road, Colesville</t>
  </si>
  <si>
    <t>Longwood Recreation Center</t>
  </si>
  <si>
    <t>19300 Georgia Avenue, Olney</t>
  </si>
  <si>
    <t>Olney Indoor Pool</t>
  </si>
  <si>
    <t>16601 Georgia Avenue, Olney</t>
  </si>
  <si>
    <t>Ross Body Community Center</t>
  </si>
  <si>
    <t>18529 Brooke Road, Sandy Spring</t>
  </si>
  <si>
    <t>Quince Orchard Library</t>
  </si>
  <si>
    <t xml:space="preserve">15831 Quince Orchard Road, Gaithersburg </t>
  </si>
  <si>
    <t>AGGREGATE AMOUNT OF THE FIXED AND UNIT PRICES EXTENDED BY THE ESTIMATED ANNUAL QUANTITIES LISTED ABOVE FOR AREA 8 (Items A1 through G2)</t>
    <phoneticPr fontId="3" type="noConversion"/>
  </si>
  <si>
    <t>15910 Sommerville Drive, Rockville</t>
  </si>
  <si>
    <t>Stonemill Daycare</t>
  </si>
  <si>
    <t>14323 Stonebridge View Drive, Rockville</t>
  </si>
  <si>
    <t>DGS Facility</t>
    <phoneticPr fontId="3" type="noConversion"/>
  </si>
  <si>
    <t>AGGREGATE AMOUNT OF THE FIXED AND UNIT PRICES EXTENDED BY THE ESTIMATED ANNUAL QUANTITIES LISTED ABOVE FOR AREA 6 (Items A1 through G2)</t>
    <phoneticPr fontId="3" type="noConversion"/>
  </si>
  <si>
    <t>Animal Services and Adoption Center</t>
  </si>
  <si>
    <t>1455 Seven Locks Rockville</t>
  </si>
  <si>
    <t>1300 Quince Orchard Drive, Gaithersburg</t>
  </si>
  <si>
    <t>Fire Station #28</t>
  </si>
  <si>
    <t>7272 Muncaster Mill Road, Rockville</t>
  </si>
  <si>
    <t>Fire Station #31</t>
  </si>
  <si>
    <t xml:space="preserve">12100 Darnestown Road, Gaithersburg </t>
  </si>
  <si>
    <t>Travilah Fire Station 32</t>
  </si>
  <si>
    <t>9615 Darnestown Road, Rockville</t>
  </si>
  <si>
    <t>Collapse Rescue Unit</t>
  </si>
  <si>
    <t>12100 A Darnestown Road, Gaithersburg</t>
  </si>
  <si>
    <t>Fire Rescue Warehouse</t>
  </si>
  <si>
    <t>701-C Dover Road, Rockville</t>
  </si>
  <si>
    <t xml:space="preserve">Bethesda Signal Shop </t>
  </si>
  <si>
    <t>1283 Seven Locks, Potomac</t>
  </si>
  <si>
    <t>Bethesda Fuel Site</t>
  </si>
  <si>
    <t>1283 Seven Locks Road, Potomac</t>
  </si>
  <si>
    <t>Fire Station 31 Tower</t>
  </si>
  <si>
    <t>Broome School</t>
  </si>
  <si>
    <t>751 Twinbrook Parkway, Rockville</t>
  </si>
  <si>
    <t>DFM Maintenance Shop</t>
  </si>
  <si>
    <t>1301 Seven Locks Road, Rockville</t>
  </si>
  <si>
    <t>14935 Southlawn Lane, Rockville</t>
  </si>
  <si>
    <t>Bauer Drive Recreation Center</t>
  </si>
  <si>
    <t>14625 Bauer Drive, Rockville</t>
  </si>
  <si>
    <t>North Potomac Recreation Center</t>
  </si>
  <si>
    <t>Margaret Schweinhaut Senior Center</t>
  </si>
  <si>
    <t>1000 Forest Glen Road, Silver Spring</t>
  </si>
  <si>
    <t>2450 Lyttonsville Road, Silver Spring</t>
  </si>
  <si>
    <t>Long Branch Recreation Center</t>
  </si>
  <si>
    <t>8700 Piney Branch Road, Silver Spring</t>
  </si>
  <si>
    <t>Long Branch Outdoor Pool</t>
  </si>
  <si>
    <t xml:space="preserve">8700 Piney Branch Road, Silver Spring </t>
  </si>
  <si>
    <t>8633-8641 Colesville Road, Silver Spring</t>
  </si>
  <si>
    <t>Progress Place</t>
  </si>
  <si>
    <t>Mid County Recreation Center</t>
  </si>
  <si>
    <t>Snow Stakes and Markers</t>
  </si>
  <si>
    <t>Items</t>
    <phoneticPr fontId="3" type="noConversion"/>
  </si>
  <si>
    <t>Unit Price</t>
    <phoneticPr fontId="3" type="noConversion"/>
  </si>
  <si>
    <t>Items</t>
    <phoneticPr fontId="3" type="noConversion"/>
  </si>
  <si>
    <t>Items</t>
    <phoneticPr fontId="3" type="noConversion"/>
  </si>
  <si>
    <t>Items</t>
    <phoneticPr fontId="3" type="noConversion"/>
  </si>
  <si>
    <t>Unit Price</t>
    <phoneticPr fontId="3" type="noConversion"/>
  </si>
  <si>
    <t>Unit Price</t>
    <phoneticPr fontId="3" type="noConversion"/>
  </si>
  <si>
    <t xml:space="preserve">Wheaton Library/Recreation Center </t>
  </si>
  <si>
    <t>11701 Georgia Avenue, Wheaton</t>
  </si>
  <si>
    <t>Aspen Hill Library</t>
  </si>
  <si>
    <t>4407 Aspen Hill Road, Rockville</t>
  </si>
  <si>
    <t>White Oak Library</t>
  </si>
  <si>
    <t>11701 New Hampshire Avenue, Silver Spring</t>
  </si>
  <si>
    <t xml:space="preserve">Olney Library </t>
  </si>
  <si>
    <t>3500 Olney-Laytonsville Road, Olney</t>
  </si>
  <si>
    <t>14800 Old Columbia Pike, Fairland</t>
  </si>
  <si>
    <t>AGGREGATE AMOUNT OF THE FIXED AND UNIT PRICES EXTENDED BY THE ESTIMATED ANNUAL QUANTITIES LISTED ABOVE FOR AREA 7 (Items A1 through G2)</t>
    <phoneticPr fontId="3" type="noConversion"/>
  </si>
  <si>
    <t>13860 Travilah Road, Rockville</t>
  </si>
  <si>
    <t>Brooke Grove Day Care</t>
  </si>
  <si>
    <t>18303 Brooke Grove Road, Silver Spring</t>
  </si>
  <si>
    <t>2300 Randolph Road, Wheaton</t>
  </si>
  <si>
    <t>1002 Milestone Drive Silver Spring</t>
  </si>
  <si>
    <t xml:space="preserve">Olney Police Sub Station </t>
  </si>
  <si>
    <t xml:space="preserve">17821 Georgia Avenue, Olney </t>
  </si>
  <si>
    <t>Fire Station #4</t>
  </si>
  <si>
    <t>816 Olney Sandy Spring Road, Sandy Spring</t>
  </si>
  <si>
    <t>2825 Briggs Chaney Road</t>
  </si>
  <si>
    <t xml:space="preserve">Fire Station #16 </t>
  </si>
  <si>
    <t>111 University Avenue, Silver Spring</t>
  </si>
  <si>
    <t>Fire Station #18</t>
  </si>
  <si>
    <t xml:space="preserve">12210 Georgia Avenue, Silver Spring </t>
  </si>
  <si>
    <t>Fire Station #19</t>
  </si>
  <si>
    <t>1945 Seminary Road, Silver Spring</t>
  </si>
  <si>
    <t>Fire Station #24</t>
  </si>
  <si>
    <t>13216 New Hampshire Avenue, Silver Spring</t>
  </si>
  <si>
    <t xml:space="preserve">Fire Station #40 </t>
  </si>
  <si>
    <t xml:space="preserve">16911 Georgia Avenue Olney </t>
  </si>
  <si>
    <t>Good Hope Community Center</t>
  </si>
  <si>
    <t>14715 Good Hope Road, Silver Spring</t>
  </si>
  <si>
    <t>East County Community Center</t>
  </si>
  <si>
    <t>3300 Briggs Chaney Road, Burtonsville</t>
  </si>
  <si>
    <t>2004 Queensguard Road Silver Spring</t>
  </si>
  <si>
    <t>White Oak Recreation Center</t>
  </si>
  <si>
    <t>11401 Connecticut Avenue, Silver Spring</t>
  </si>
  <si>
    <t xml:space="preserve">Bethesda/Chevy Chase Rescue Squad </t>
  </si>
  <si>
    <t>5020 Battery Ln, Bethesda MD 20814</t>
  </si>
  <si>
    <t xml:space="preserve">Scotland Community Center </t>
  </si>
  <si>
    <t xml:space="preserve">7700 Scotland Drive, Potomac </t>
  </si>
  <si>
    <t>11315 Falls Road, Potomac</t>
  </si>
  <si>
    <t>Potomac Day Care Center</t>
  </si>
  <si>
    <t>4301 Willow Lane, Chevy Chase</t>
  </si>
  <si>
    <t>Town of Chevy Chase Offices</t>
  </si>
  <si>
    <t xml:space="preserve">Glen Echo Park </t>
  </si>
  <si>
    <t>Twinbrook Library</t>
  </si>
  <si>
    <t>202 Meadow Hall Drive, Rockville</t>
  </si>
  <si>
    <t>Second Genesis</t>
  </si>
  <si>
    <t xml:space="preserve">14701 Avery Road, Rockville </t>
  </si>
  <si>
    <t>Avery Road Detox Center</t>
  </si>
  <si>
    <t>14703 Avery Road, Rockville</t>
  </si>
  <si>
    <t>Halfway House for Women (Avery Road)</t>
  </si>
  <si>
    <t>14705 Avery Road, Rockville</t>
  </si>
  <si>
    <t>Shady Grove Kids Stop</t>
  </si>
  <si>
    <t xml:space="preserve">Fire Station #20 </t>
  </si>
  <si>
    <t xml:space="preserve">9041 Old Georgetown Road, Bethesda </t>
  </si>
  <si>
    <t>Holiday Park Senior Center</t>
  </si>
  <si>
    <t>3950 Ferrara Drive, Wheaton</t>
  </si>
  <si>
    <t>4111 Plyers Mill Road, Kensington</t>
  </si>
  <si>
    <t>5900 Executive Blvd., Rockville</t>
  </si>
  <si>
    <t>10701 Rockville Pike, Kensington</t>
  </si>
  <si>
    <t>12210 Bushey Drive, Wheaton</t>
  </si>
  <si>
    <t>5301 Tuckerman Lane, Bethesda</t>
  </si>
  <si>
    <t>Montgomery County Office Building</t>
  </si>
  <si>
    <t>1451 Seven Locks Road, Potomac</t>
  </si>
  <si>
    <t>Police Vehicle Recovery</t>
  </si>
  <si>
    <t>305 Metropolitan Grove Road, Gaithersburg</t>
  </si>
  <si>
    <t>900 Wayne Avenue Silver Spring</t>
  </si>
  <si>
    <t>8901 Colesville Road, Silver Spring</t>
  </si>
  <si>
    <t>Long Branch Library</t>
  </si>
  <si>
    <t>8800 Garland Avenue, Silver Spring</t>
  </si>
  <si>
    <t>Dennis Avenue Health Center</t>
  </si>
  <si>
    <t>2000 Dennis Avenue, Silver Spring</t>
  </si>
  <si>
    <t>HHS Group Home</t>
  </si>
  <si>
    <t>8915 Colesville Road, Silver Spring</t>
  </si>
  <si>
    <t>734 University Blvd., Silver Spring</t>
  </si>
  <si>
    <t>Woodlin Day Care</t>
  </si>
  <si>
    <t>2103 Luzerne Avenue, Silver Spring</t>
  </si>
  <si>
    <t>Fire Station #1</t>
  </si>
  <si>
    <t>8110 Georgia Avenue, Silver Spring</t>
  </si>
  <si>
    <t>7201 Carrol Avenue</t>
  </si>
  <si>
    <t>Fire Station #12</t>
  </si>
  <si>
    <t>10617 New Hampshire Avenue, Silver Spring</t>
  </si>
  <si>
    <t xml:space="preserve">Wheaton Rescue Squad </t>
  </si>
  <si>
    <t xml:space="preserve">2400 Arcola Ave.  Wheaton </t>
  </si>
  <si>
    <t>Silver Spring Complex</t>
  </si>
  <si>
    <t>8710 Brookeville Road</t>
  </si>
  <si>
    <t>8710 Brookville Road, Silver Spring</t>
  </si>
  <si>
    <t>Silver Spring Fuel Site</t>
  </si>
  <si>
    <t>Georgia Avenue at 495 Exit, Silver Spring</t>
  </si>
  <si>
    <t>Employee Parking Lot</t>
  </si>
  <si>
    <t xml:space="preserve">8711 Brookeville Road </t>
  </si>
  <si>
    <t>18815 Waring Station Road, Germantown</t>
  </si>
  <si>
    <t>9625 Main Street, Damascus</t>
  </si>
  <si>
    <t>16600 Elmer School Road, Poolesville</t>
  </si>
  <si>
    <t>Fire Station #9</t>
  </si>
  <si>
    <t>25801 Frederick Road, Clarksburg</t>
  </si>
  <si>
    <t>Fire Station #13</t>
  </si>
  <si>
    <t xml:space="preserve">26334 Ridge Road, Damascus </t>
  </si>
  <si>
    <t>Fire Station #14</t>
  </si>
  <si>
    <t>19801 Beallsville Road, Beallsville</t>
  </si>
  <si>
    <t>Fire Station #22</t>
  </si>
  <si>
    <t>18910 Germantown Road, Germantown</t>
  </si>
  <si>
    <t>8513 Piney Branch Road, Silver Spring</t>
  </si>
  <si>
    <t>Silver Spring Civic Center</t>
  </si>
  <si>
    <t>1 Veterans Plaza, Silver Spring</t>
  </si>
  <si>
    <t>East County Service Center</t>
  </si>
  <si>
    <t>3300 Briggs Chaney Road, Colesville</t>
  </si>
  <si>
    <t>Mid County Regional Services Center</t>
  </si>
  <si>
    <t>2424 Reedie Drive, Wheaton</t>
  </si>
  <si>
    <t>Germantown Recreation Facility</t>
  </si>
  <si>
    <t>18905 Kingsview Road, Germantown</t>
  </si>
  <si>
    <t>25520 Oak Drive, Damascus</t>
  </si>
  <si>
    <t>Germantown Outdoor Pool</t>
  </si>
  <si>
    <t>Germantown Indoor Swim</t>
  </si>
  <si>
    <t>18000 Central Park Circle, Germantown</t>
  </si>
  <si>
    <t>Moneysworth Farm House</t>
  </si>
  <si>
    <t>22900 Whelan Lane, Boyds</t>
  </si>
  <si>
    <t>Chevy Chase Library</t>
  </si>
  <si>
    <t>14015 New Hampshire Avenue, Silver Spring</t>
  </si>
  <si>
    <t>15039 Layhill Road, Colesville</t>
  </si>
  <si>
    <t>14111 Georgia Avenue, Wheaton</t>
  </si>
  <si>
    <t>MLK Daycare</t>
  </si>
  <si>
    <t>1100 Jackson Road</t>
  </si>
  <si>
    <t>5501 Massachusetts Avenue, Bethesda</t>
  </si>
  <si>
    <t>7400 Arlington Road, Bethesda</t>
  </si>
  <si>
    <t>Potomac Library</t>
  </si>
  <si>
    <t>10101 Glenolden Drive, Potomac</t>
  </si>
  <si>
    <t>HHS Shelter</t>
  </si>
  <si>
    <t>5320 Marinelli Road, Rockville</t>
  </si>
  <si>
    <t>7425 MacArthur Blvd., Cabin John</t>
  </si>
  <si>
    <t>Clara Barton Day Care Center</t>
  </si>
  <si>
    <t xml:space="preserve">2nd District Police Station </t>
  </si>
  <si>
    <t xml:space="preserve">4823 Rugby Avenue, Bethesda </t>
  </si>
  <si>
    <t>Cabin John Fire Station #10</t>
  </si>
  <si>
    <t>8001 River Road, Bethesda</t>
  </si>
  <si>
    <t xml:space="preserve">Fire Station #6 </t>
  </si>
  <si>
    <t xml:space="preserve">6600 Wisconsin Avenue, Bethesda </t>
  </si>
  <si>
    <t>Fire Station #7</t>
  </si>
  <si>
    <t xml:space="preserve">8001 Connecticut Avenue, Chevy Chase </t>
  </si>
  <si>
    <t>Fire Station #11</t>
  </si>
  <si>
    <t>5920 Massachusetts Avenue, Bethesda</t>
  </si>
  <si>
    <t>Fire Station #21</t>
  </si>
  <si>
    <t xml:space="preserve">12500 Veirs Mills Road, Rockville </t>
  </si>
  <si>
    <t>Fire Station #23</t>
  </si>
  <si>
    <t>121 Rollins Avenue, Rockville</t>
  </si>
  <si>
    <t>Fire Station #26</t>
  </si>
  <si>
    <t>6700 Democracy Blvd, Bethesda</t>
  </si>
  <si>
    <t>Fire Station #30</t>
  </si>
  <si>
    <t xml:space="preserve">9404 Falls Road, Potomac </t>
  </si>
  <si>
    <t>Fire Station #33</t>
  </si>
  <si>
    <t>11430 Falls Road, Potomac</t>
  </si>
  <si>
    <t>4114*</t>
  </si>
  <si>
    <t>3718A</t>
  </si>
  <si>
    <t>4106*</t>
  </si>
  <si>
    <t>4107*</t>
  </si>
  <si>
    <t>4111*</t>
  </si>
  <si>
    <t>4121*</t>
  </si>
  <si>
    <t>4123*</t>
  </si>
  <si>
    <t>4126*</t>
  </si>
  <si>
    <t>4130*</t>
  </si>
  <si>
    <t>4133*</t>
  </si>
  <si>
    <t>4201*</t>
  </si>
  <si>
    <t>7114A</t>
  </si>
  <si>
    <t>7115A</t>
  </si>
  <si>
    <t>7115B</t>
  </si>
  <si>
    <t>4105*</t>
  </si>
  <si>
    <t>4120*</t>
  </si>
  <si>
    <t>4112*</t>
  </si>
  <si>
    <t>4202*</t>
  </si>
  <si>
    <t>5106A</t>
  </si>
  <si>
    <t>5106D</t>
  </si>
  <si>
    <t>5106E</t>
  </si>
  <si>
    <t>5106F</t>
  </si>
  <si>
    <t>5106H</t>
  </si>
  <si>
    <t>4104*</t>
  </si>
  <si>
    <t>4119*</t>
  </si>
  <si>
    <t>4124*</t>
  </si>
  <si>
    <t>4140*</t>
  </si>
  <si>
    <t>4128*</t>
  </si>
  <si>
    <t>7400 MacArthur Boulevard, Bethesda</t>
  </si>
  <si>
    <t>Bus Transit Facility (Ride-On)</t>
  </si>
  <si>
    <t>4915-4943 Nicholson Court, Kensington</t>
  </si>
  <si>
    <t>Kensington Library</t>
  </si>
  <si>
    <t>4201 Knowles Avenue, Kensington</t>
  </si>
  <si>
    <t>Noyes Library</t>
  </si>
  <si>
    <t>10237 Carroll Place, Kensington</t>
  </si>
  <si>
    <t>Fire Station # 5</t>
  </si>
  <si>
    <t>10620 Connecticut Avenue, Kensington</t>
  </si>
  <si>
    <t>6316 Muncaster Mill Road, Rockville</t>
  </si>
  <si>
    <t>5830 Riggs Road, Gaithersburg</t>
  </si>
  <si>
    <t>5834 Riggs Road, Gaithersburg</t>
  </si>
  <si>
    <t>Health and Human Services</t>
  </si>
  <si>
    <t>1301 Piccard Drive, Rockville</t>
  </si>
  <si>
    <t>14900 Broschart Drive, Rockville</t>
  </si>
  <si>
    <t>Shady Grove Day Care</t>
  </si>
  <si>
    <t>14910 Broschart Drive, Rockville</t>
  </si>
  <si>
    <t>Pre Release Center</t>
  </si>
  <si>
    <t>11651 Nebel Street, Rockville</t>
  </si>
  <si>
    <t>8118 Georgia Avenue, Silver Spring</t>
  </si>
  <si>
    <t>New Silver Spring Library</t>
  </si>
  <si>
    <t>101 Monroe Street, Rockville</t>
  </si>
  <si>
    <t>Gaithersburg Day Care</t>
  </si>
  <si>
    <t>112 W. Diamond Avenue, Gaithersburg</t>
  </si>
  <si>
    <t>Fire Station #34</t>
  </si>
  <si>
    <t>Judith Resnick Day Care (Hadley Farms)</t>
  </si>
  <si>
    <t>7305 Hadley Farms Drive, Gaithersburg</t>
  </si>
  <si>
    <t>20000 Aircraft Drive, Germantown</t>
  </si>
  <si>
    <t>Fire Station #8</t>
  </si>
  <si>
    <t>801 Russell Avenue, Gaithersburg</t>
  </si>
  <si>
    <t>Fire Station #17</t>
  </si>
  <si>
    <t>21400 Laytonsville Road, Laytonsville</t>
  </si>
  <si>
    <t>Fire Station #29</t>
  </si>
  <si>
    <t>20001 Crystal Rock Drive, Germantown</t>
  </si>
  <si>
    <t>Germantown Fuel Site</t>
  </si>
  <si>
    <t>Upper County Community Ctr.</t>
  </si>
  <si>
    <t>8201 Emory Grove Road, Gaithersburg</t>
  </si>
  <si>
    <t>Black Rock Art Center</t>
  </si>
  <si>
    <t>12901 Town Commons Drive, Germantown</t>
  </si>
  <si>
    <t>EMTOC</t>
  </si>
  <si>
    <t>16700 Crabbs Branch Way, Derwood</t>
  </si>
  <si>
    <t>Radio Repair Shop</t>
  </si>
  <si>
    <t>16647 Crabbs Branch Way, Derwood</t>
  </si>
  <si>
    <t xml:space="preserve">16911 Crabbs Branch, Derwood </t>
  </si>
  <si>
    <t>Clarksburg Community Building</t>
  </si>
  <si>
    <t>23201 Stringtown Road, Clarksburg</t>
  </si>
  <si>
    <t>Board of Elections</t>
  </si>
  <si>
    <t>18753 Frederick Avenue, Gaithersburg</t>
  </si>
  <si>
    <t>9701 Main Street, Damascus</t>
  </si>
  <si>
    <t>19633 Fisher Avenue, Poolesville</t>
  </si>
  <si>
    <t>20201 Watkins Mill Road, Gaithersburg</t>
  </si>
  <si>
    <t>Waring Station Day Care</t>
  </si>
  <si>
    <t>Flake Calcium Chloride (100%)</t>
  </si>
  <si>
    <t>Sand 100% Mortar Grade</t>
  </si>
  <si>
    <t>Salt 100% (Sodium Chloride)</t>
  </si>
  <si>
    <t>F.</t>
  </si>
  <si>
    <t>Pickup of County Materials</t>
  </si>
  <si>
    <t>Pickup County provided bulk deicing material at assigned County Dome location</t>
  </si>
  <si>
    <t>Unit Price Per Hour</t>
  </si>
  <si>
    <t>OPTIONAL MATERIAL AND SERVICES FOR AREA 1</t>
  </si>
  <si>
    <t>20633 Boland Farm Road, Germantown</t>
  </si>
  <si>
    <t>Fire Station #35</t>
  </si>
  <si>
    <t>22610 Gateway Center Drive, Clarksburg</t>
  </si>
  <si>
    <t xml:space="preserve">MCDC </t>
  </si>
  <si>
    <t>1307 Seven Locks Road, Potomac</t>
  </si>
  <si>
    <t>22880 Whelan Lane, Boyds</t>
  </si>
  <si>
    <t>Damascus Highway Depot</t>
  </si>
  <si>
    <t>26149 Ridge Road, Damascus</t>
  </si>
  <si>
    <t>Damascus Fuel Site</t>
  </si>
  <si>
    <t>19561 Scenery Drive, Germantown</t>
  </si>
  <si>
    <t>Total Aggregate Amount Items 1&amp;2</t>
  </si>
  <si>
    <t>Optional Equipment – Additional Snow Plowing/Hauling Equipment</t>
  </si>
  <si>
    <t>8005 Connecticut Avenue, Chevy Chase</t>
  </si>
  <si>
    <t>Davis Library</t>
  </si>
  <si>
    <t>6400 Democracy Boulevard, Bethesda</t>
  </si>
  <si>
    <t>Little Falls Library</t>
  </si>
  <si>
    <t>Please list any additional snow plowing and/or hauling equipment that is not included in specifications of this solicitation and that your company may be able to provide in the event that the County requests additional equipment on any given site.  Note that costs per hour must be inclusive of all associated costs, that is, but not limited to, operator for the equipment, direct labor, supervision, general and administrative overhead, taxes, insurance, profit, the cost of equipment that is normal and customary (truck, fuel, dispensing units, etc.).  If your company does not provide additional equipment, please write “Not applicable” in the spaces provided below.</t>
  </si>
  <si>
    <t>Equipment Description</t>
  </si>
  <si>
    <t>Total Aggregate Amount (Items 1-5)</t>
  </si>
  <si>
    <t>Equipment Cost Per Hour ($)</t>
  </si>
  <si>
    <t>Line</t>
  </si>
  <si>
    <t>AREA 2</t>
  </si>
  <si>
    <t>OPTIONAL MATERIAL AND SERVICES FOR AREA 2</t>
  </si>
  <si>
    <t>AREA 3</t>
  </si>
  <si>
    <t>OPTIONAL MATERIAL AND SERVICES FOR AREA 3</t>
  </si>
  <si>
    <t>OPTIONAL MATERIAL AND SERVICES FOR AREA 4</t>
  </si>
  <si>
    <t>AREA 4</t>
  </si>
  <si>
    <t>AREA 5</t>
  </si>
  <si>
    <t>OPTIONAL MATERIAL AND SERVICES FOR AREA 5</t>
  </si>
  <si>
    <t>AREA 6</t>
  </si>
  <si>
    <t>OPTIONAL MATERIAL AND SERVICES FOR AREA 6</t>
  </si>
  <si>
    <t>AREA 7</t>
  </si>
  <si>
    <t>OPTIONAL MATERIAL AND SERVICES FOR AREA 7</t>
  </si>
  <si>
    <t>OPTIONAL MATERIAL AND SERVICES FOR AREA 8</t>
  </si>
  <si>
    <t>AREA 8</t>
  </si>
  <si>
    <t>Area</t>
  </si>
  <si>
    <t>Total Aggregate Amount</t>
  </si>
  <si>
    <t>4108*</t>
  </si>
  <si>
    <t>4117*</t>
  </si>
  <si>
    <t>4109*</t>
  </si>
  <si>
    <t>4113*</t>
  </si>
  <si>
    <t>AREA 1</t>
  </si>
  <si>
    <t>A.</t>
  </si>
  <si>
    <t>Salting and/or Sanding of Lots</t>
  </si>
  <si>
    <t>Asset #</t>
  </si>
  <si>
    <t>Facility</t>
  </si>
  <si>
    <t>Fixed Cost per Treatment per Facility</t>
  </si>
  <si>
    <t>Council Office Bldg. (COB)</t>
  </si>
  <si>
    <t>100 Maryland Avenue, Rockville</t>
  </si>
  <si>
    <t>Grey Courthouse</t>
  </si>
  <si>
    <t>27 Courthouse Square, Rockville</t>
  </si>
  <si>
    <t>Red Brick Courthouse</t>
  </si>
  <si>
    <t>5101C</t>
  </si>
  <si>
    <t>6512B</t>
  </si>
  <si>
    <t>6512A</t>
  </si>
  <si>
    <t>5101E</t>
  </si>
  <si>
    <t>12900 Middlebrook Road, Germantown</t>
  </si>
  <si>
    <t>Gaithersburg Library</t>
  </si>
  <si>
    <t>18330 Montgomery Village Avenue, Gaithersburg</t>
  </si>
  <si>
    <t>Germantown Library</t>
  </si>
  <si>
    <t>19840 Century Blvd., Germantown</t>
  </si>
  <si>
    <t>29 Courthouse Square, Rockville</t>
  </si>
  <si>
    <t>Executive Office Bldg. (EOB)</t>
  </si>
  <si>
    <t>Judicial Center</t>
  </si>
  <si>
    <t>50 Maryland Avenue, Rockville</t>
  </si>
  <si>
    <t>1009A</t>
  </si>
  <si>
    <t>Judicial Center Annex</t>
  </si>
  <si>
    <t xml:space="preserve">HOB </t>
  </si>
  <si>
    <t>401 Hungerford Drive, Rockville</t>
  </si>
  <si>
    <t>120 Maryland Avenue, Rockville</t>
  </si>
  <si>
    <t>County Facility</t>
  </si>
  <si>
    <t>Rockville Library</t>
  </si>
  <si>
    <t>21 Maryland Avenue, Rockville</t>
  </si>
  <si>
    <t>1 Lawrence Court, Rockville</t>
  </si>
  <si>
    <t>150 Maryland Avenue, Rockville</t>
  </si>
  <si>
    <t>103 Fleet Street, Rockville</t>
  </si>
  <si>
    <t>105 Fleet Street, Rockville</t>
  </si>
  <si>
    <t>107 Fleet Street, Rockville</t>
  </si>
  <si>
    <t>4103*</t>
  </si>
  <si>
    <t>Fire Station #3</t>
  </si>
  <si>
    <t>380 Hungerford Drive, Rockville</t>
  </si>
  <si>
    <t xml:space="preserve">Vacant House </t>
  </si>
  <si>
    <t>101 Fleet Street Rockville</t>
  </si>
  <si>
    <t>COB Parking Garage</t>
  </si>
  <si>
    <t>255 E. Jefferson Street, Rockville</t>
  </si>
  <si>
    <t>5403A</t>
  </si>
  <si>
    <t>Jurors Parking Lot</t>
  </si>
  <si>
    <t>301 E. Jefferson Street, Rockville</t>
  </si>
  <si>
    <t>1010 Grandin Avenue, Rockville</t>
  </si>
  <si>
    <t>300 N. Washington Street Rockville MD</t>
  </si>
  <si>
    <t>Estimated Annual Quantity</t>
  </si>
  <si>
    <t>Extended Price</t>
  </si>
  <si>
    <t>B.</t>
  </si>
  <si>
    <t>Plowing of Lots</t>
  </si>
  <si>
    <t>Snow Plowing of Lots per CREW</t>
  </si>
  <si>
    <t>Snow Plowing of Lots per CREW standby rate</t>
  </si>
  <si>
    <t>C.</t>
  </si>
  <si>
    <t>Snow and Ice Removal for Sidewalks and Stairs</t>
  </si>
  <si>
    <t>Sidewalk and Stairs CREW</t>
  </si>
  <si>
    <t>Sidewalk and Stairs CREW standby rate</t>
  </si>
  <si>
    <t>D.</t>
  </si>
  <si>
    <t>Loading and Hauling Snow</t>
  </si>
  <si>
    <t>Truck – Minimum One (1) Ton G.V.W. with Operator</t>
  </si>
  <si>
    <t>Loader – Minimum Full Size, Equipped with Rubber Tires and Two (2) Cubic Yard Bucket with Operator</t>
  </si>
  <si>
    <t>Loader – Minimum Skid Steer Design with 0.75 Cubic Yard Bucket and Operator</t>
  </si>
  <si>
    <t>E.</t>
  </si>
  <si>
    <t>Salting/Sanding Materials</t>
  </si>
  <si>
    <t>Salt (30%) and Sand (70%) Mixture</t>
  </si>
  <si>
    <t>Optional Work – Additional CREWS for Snow/Ice Removal Sidewalks and Stairs (Pg. 14, 1.2.1.4 Item 3)</t>
  </si>
  <si>
    <t>Unit Price</t>
  </si>
  <si>
    <t>Extended price</t>
  </si>
  <si>
    <t>Sidewalk and Stairs per Supervisor</t>
  </si>
  <si>
    <t>Sidewalk and Stairs per Laborer</t>
  </si>
  <si>
    <t>AECC</t>
  </si>
  <si>
    <t>209,211,213,215  Monroe Street, Rockville</t>
  </si>
  <si>
    <t xml:space="preserve">Loneoak (Day Care and Complete Facility) </t>
  </si>
  <si>
    <t>HHS Boys/Girls</t>
  </si>
  <si>
    <t>Fire Station #25 -Price Request Only</t>
  </si>
  <si>
    <t>Kennedy Shriver/ Montgomery Aquatics Center Indoor Pool</t>
  </si>
  <si>
    <t>Friends of the Silver Spring Library</t>
  </si>
  <si>
    <t>8106  Georgia Avenue, Silver Spring</t>
  </si>
  <si>
    <t>1005 AGR</t>
  </si>
  <si>
    <t xml:space="preserve">PSTA Academy Buidling </t>
  </si>
  <si>
    <t>Taft CT</t>
  </si>
  <si>
    <t xml:space="preserve">6 Taft CT, Rockville </t>
  </si>
  <si>
    <t>3017/3017A</t>
  </si>
  <si>
    <t>DGS Facility</t>
  </si>
  <si>
    <t xml:space="preserve">600 E Guide Dr, Rockville </t>
  </si>
  <si>
    <t>1005 CDEF</t>
  </si>
  <si>
    <t xml:space="preserve">PSTA </t>
  </si>
  <si>
    <t>1005 KMNOPQ</t>
  </si>
  <si>
    <t xml:space="preserve">PSTA Cityscape and DOT </t>
  </si>
  <si>
    <t>AGGREGATE AMOUNT OF THE FIXED AND UNIT PRICES EXTENDED BY THE ESTIMATED ANNUAL QUANTITIES LISTED ABOVE FOR AREA 4 (Items A1 through G2)</t>
  </si>
  <si>
    <t>AGGREGATE AMOUNT OF THE FIXED AND UNIT PRICES EXTENDED BY THE ESTIMATED ANNUAL QUANTITIES LISTED ABOVE FOR AREA 3 (Items A1 through G2)</t>
  </si>
  <si>
    <t>AGGREGATE AMOUNT OF THE FIXED AND UNIT PRICES EXTENDED BY THE ESTIMATED ANNUAL QUANTITIES LISTED ABOVE FOR AREA 5 (Items A1 through G2)</t>
  </si>
  <si>
    <t>Bidder's Name:</t>
  </si>
  <si>
    <t>Unit Price Per Pound</t>
  </si>
  <si>
    <t xml:space="preserve">Priorty </t>
  </si>
  <si>
    <t xml:space="preserve">Exception </t>
  </si>
  <si>
    <t>Note 2 &amp; 3</t>
  </si>
  <si>
    <t>Note 4</t>
  </si>
  <si>
    <t>Note 1</t>
  </si>
  <si>
    <t>Note 5</t>
  </si>
  <si>
    <t>Note 1 &amp; 2</t>
  </si>
  <si>
    <t>Note 2</t>
  </si>
  <si>
    <t xml:space="preserve">Attn: Support Services </t>
  </si>
  <si>
    <t>Public Safety Headquarters</t>
  </si>
  <si>
    <t xml:space="preserve">101 Edison Park Drive Floor 2 </t>
  </si>
  <si>
    <t>Gaithersburg, MD 20872</t>
  </si>
  <si>
    <t>Fire.BLDGMaintAdmin@montgomerycountymd.gov</t>
  </si>
  <si>
    <t>240-777-2287</t>
  </si>
  <si>
    <t xml:space="preserve">HHS Facility </t>
  </si>
  <si>
    <t xml:space="preserve">Qty Available </t>
  </si>
  <si>
    <t>7315 Muncaster Mill Road, Derwood</t>
  </si>
  <si>
    <t>12100 Darnestown Road, Gaithersburg</t>
  </si>
  <si>
    <t>Exception Note 3</t>
  </si>
  <si>
    <t>Exception Note 4</t>
  </si>
  <si>
    <t>Exception Note 5</t>
  </si>
  <si>
    <t>Exception Note 1</t>
  </si>
  <si>
    <t>Exception Note 2</t>
  </si>
  <si>
    <t xml:space="preserve">Only MAG to be used </t>
  </si>
  <si>
    <t>Summary of Total Bid
(Excluding Optional Materials and Services)</t>
  </si>
  <si>
    <t xml:space="preserve">Fire Station #15 </t>
  </si>
  <si>
    <t>HOURLY LABOR RATES</t>
  </si>
  <si>
    <t>The hourly rates for Snow Removal Services must be in accordance with the following:</t>
  </si>
  <si>
    <t>MATERIAL RATES</t>
  </si>
  <si>
    <t xml:space="preserve">The material rates for Snow Removal Services must be in accordance with the following: </t>
  </si>
  <si>
    <t>Inclusive of all costs, that is, but not limited to, direct labor, supervision, general and administrative overhead, taxes, insurance, profit and the cost of equipment that is normal and customary (truck, fuel, dispensing units, etc.).</t>
  </si>
  <si>
    <t>In accordance with the County’s Living Wage Law (see Attachment C).</t>
  </si>
  <si>
    <t>Inclusive of all costs, that is, but not limited to, actual invoiced cost delivery from the supplier to the Contractor.  Prices are less Federal, State, and Local taxes.</t>
  </si>
  <si>
    <t>Per unit price for each type of material bid.</t>
  </si>
  <si>
    <r>
      <t xml:space="preserve">Applicable on an </t>
    </r>
    <r>
      <rPr>
        <i/>
        <sz val="11"/>
        <color theme="1"/>
        <rFont val="Calibri"/>
        <family val="2"/>
        <scheme val="minor"/>
      </rPr>
      <t>"on site"</t>
    </r>
    <r>
      <rPr>
        <sz val="11"/>
        <color theme="1"/>
        <rFont val="Calibri"/>
        <family val="2"/>
        <scheme val="minor"/>
      </rPr>
      <t xml:space="preserve"> basis and not </t>
    </r>
    <r>
      <rPr>
        <i/>
        <sz val="11"/>
        <color theme="1"/>
        <rFont val="Calibri"/>
        <family val="2"/>
        <scheme val="minor"/>
      </rPr>
      <t>"portal to portal"</t>
    </r>
    <r>
      <rPr>
        <sz val="11"/>
        <color theme="1"/>
        <rFont val="Calibri"/>
        <family val="2"/>
        <scheme val="minor"/>
      </rPr>
      <t xml:space="preserve"> for each item bid.</t>
    </r>
  </si>
  <si>
    <t>1)</t>
  </si>
  <si>
    <t>2)</t>
  </si>
  <si>
    <t>3)</t>
  </si>
  <si>
    <t>EXCEPTION LIST</t>
  </si>
  <si>
    <t>Special Requirements Site – Must use rubber tipped blade per Part Three of the Scope of Work and no salt or sand is to be used unless directed by the Contract Monitor.</t>
  </si>
  <si>
    <t>Special treatment required for Pervious Parking Area.  Refer to Part Three of the Scope of Work for requirements.</t>
  </si>
  <si>
    <t>Rubber tip blade only for plowing, no salt to be applied to top deck surface (sand only).</t>
  </si>
  <si>
    <t>Regular plow blade can be used for plowing, no salt to be applied to top deck surface (sand only).</t>
  </si>
  <si>
    <t>11600 Nebel St., Rockville</t>
  </si>
  <si>
    <t>Fire Station #2</t>
  </si>
  <si>
    <t>Click Here to Download Hardscape Maps for All Areas</t>
  </si>
  <si>
    <t>4116*</t>
  </si>
  <si>
    <t>* Invoices for faclilities identified with an asterisk (*) next to the asset number on the Facility List (Quotation Sheets) are to be sent to: Dept. of Fire and Rescue Services</t>
  </si>
  <si>
    <r>
      <rPr>
        <b/>
        <u/>
        <sz val="12"/>
        <color theme="1"/>
        <rFont val="Calibri"/>
        <family val="2"/>
        <scheme val="minor"/>
      </rPr>
      <t>QUOTATION SHEETS </t>
    </r>
    <r>
      <rPr>
        <b/>
        <sz val="12"/>
        <color theme="1"/>
        <rFont val="Calibri"/>
        <family val="2"/>
        <scheme val="minor"/>
      </rPr>
      <t xml:space="preserve">
(Facility List by Priority &amp; Exception Notes)</t>
    </r>
  </si>
  <si>
    <r>
      <t xml:space="preserve">Bidders MUST submit pricing on </t>
    </r>
    <r>
      <rPr>
        <u/>
        <sz val="11"/>
        <color theme="1"/>
        <rFont val="Calibri"/>
        <family val="2"/>
        <scheme val="minor"/>
      </rPr>
      <t>at least six (6) areas</t>
    </r>
    <r>
      <rPr>
        <sz val="11"/>
        <color theme="1"/>
        <rFont val="Calibri"/>
        <family val="2"/>
        <scheme val="minor"/>
      </rPr>
      <t xml:space="preserve"> to be considered responsive. Bidders must bid each item (A1 through G2) within a particular area in order to be eligible for an award for the area itself. Optional Materials and Services are not part of the method of award but are highly recommended to be completed. </t>
    </r>
  </si>
  <si>
    <r>
      <t xml:space="preserve">PRIORITY RANKING: </t>
    </r>
    <r>
      <rPr>
        <sz val="11"/>
        <color theme="1"/>
        <rFont val="Calibri"/>
        <family val="2"/>
        <scheme val="minor"/>
      </rPr>
      <t>Refer to Part Two, 2.4.2 of the Scope of Work for requirements.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</si>
</sst>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5" x14ac:knownFonts="1">
    <font>
      <sz val="11"/>
      <color theme="1"/>
      <name val="Calibri"/>
      <family val="2"/>
      <scheme val="minor"/>
    </font>
    <font>
      <sz val="11"/>
      <color theme="1"/>
      <name val="Calibri"/>
      <family val="2"/>
      <scheme val="minor"/>
    </font>
    <font>
      <sz val="11"/>
      <color indexed="8"/>
      <name val="Times New Roman"/>
      <family val="1"/>
    </font>
    <font>
      <sz val="8"/>
      <name val="Verdana"/>
      <family val="2"/>
    </font>
    <font>
      <b/>
      <sz val="11"/>
      <color theme="1"/>
      <name val="Calibri"/>
      <family val="2"/>
      <scheme val="minor"/>
    </font>
    <font>
      <b/>
      <sz val="16"/>
      <color indexed="8"/>
      <name val="Calibri"/>
      <family val="2"/>
      <scheme val="minor"/>
    </font>
    <font>
      <b/>
      <sz val="11"/>
      <color indexed="8"/>
      <name val="Calibri"/>
      <family val="2"/>
      <scheme val="minor"/>
    </font>
    <font>
      <sz val="11"/>
      <color indexed="8"/>
      <name val="Calibri"/>
      <family val="2"/>
      <scheme val="minor"/>
    </font>
    <font>
      <sz val="10"/>
      <color indexed="8"/>
      <name val="Calibri"/>
      <family val="2"/>
      <scheme val="minor"/>
    </font>
    <font>
      <sz val="12"/>
      <color indexed="8"/>
      <name val="Calibri"/>
      <family val="2"/>
      <scheme val="minor"/>
    </font>
    <font>
      <sz val="10"/>
      <color theme="1"/>
      <name val="Calibri"/>
      <family val="2"/>
      <scheme val="minor"/>
    </font>
    <font>
      <b/>
      <sz val="12"/>
      <color indexed="8"/>
      <name val="Calibri"/>
      <family val="2"/>
      <scheme val="minor"/>
    </font>
    <font>
      <b/>
      <sz val="12"/>
      <color theme="1"/>
      <name val="Calibri"/>
      <family val="2"/>
      <scheme val="minor"/>
    </font>
    <font>
      <i/>
      <sz val="11"/>
      <color theme="1"/>
      <name val="Calibri"/>
      <family val="2"/>
      <scheme val="minor"/>
    </font>
    <font>
      <b/>
      <sz val="14"/>
      <color indexed="8"/>
      <name val="Calibri"/>
      <family val="2"/>
      <scheme val="minor"/>
    </font>
    <font>
      <sz val="14"/>
      <color indexed="8"/>
      <name val="Calibri"/>
      <family val="2"/>
      <scheme val="minor"/>
    </font>
    <font>
      <sz val="8"/>
      <color theme="1"/>
      <name val="Times New Roman"/>
      <family val="1"/>
    </font>
    <font>
      <u/>
      <sz val="11"/>
      <color theme="10"/>
      <name val="Calibri"/>
      <family val="2"/>
      <scheme val="minor"/>
    </font>
    <font>
      <sz val="9.5"/>
      <color indexed="8"/>
      <name val="Calibri"/>
      <family val="2"/>
      <scheme val="minor"/>
    </font>
    <font>
      <sz val="9.5"/>
      <color theme="1"/>
      <name val="Calibri"/>
      <family val="2"/>
      <scheme val="minor"/>
    </font>
    <font>
      <b/>
      <sz val="10"/>
      <color indexed="8"/>
      <name val="Calibri"/>
      <family val="2"/>
      <scheme val="minor"/>
    </font>
    <font>
      <b/>
      <u/>
      <sz val="11"/>
      <color theme="10"/>
      <name val="Calibri"/>
      <family val="2"/>
      <scheme val="minor"/>
    </font>
    <font>
      <b/>
      <u/>
      <sz val="12"/>
      <color theme="1"/>
      <name val="Calibri"/>
      <family val="2"/>
      <scheme val="minor"/>
    </font>
    <font>
      <u/>
      <sz val="11"/>
      <color theme="1"/>
      <name val="Calibri"/>
      <family val="2"/>
      <scheme val="minor"/>
    </font>
    <font>
      <strike/>
      <sz val="10"/>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medium">
        <color indexed="64"/>
      </top>
      <bottom/>
      <diagonal/>
    </border>
    <border>
      <left style="thin">
        <color auto="1"/>
      </left>
      <right style="thin">
        <color auto="1"/>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style="medium">
        <color indexed="64"/>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17" fillId="0" borderId="0" applyNumberFormat="0" applyFill="0" applyBorder="0" applyAlignment="0" applyProtection="0"/>
  </cellStyleXfs>
  <cellXfs count="241">
    <xf numFmtId="0" fontId="0" fillId="0" borderId="0" xfId="0"/>
    <xf numFmtId="0" fontId="2" fillId="0" borderId="0" xfId="0" applyFont="1"/>
    <xf numFmtId="44" fontId="0" fillId="0" borderId="0" xfId="1" applyFont="1" applyAlignment="1"/>
    <xf numFmtId="43" fontId="0" fillId="0" borderId="0" xfId="2" applyFont="1" applyAlignment="1"/>
    <xf numFmtId="0" fontId="2" fillId="0" borderId="0" xfId="0" applyFont="1" applyAlignment="1">
      <alignment horizontal="left"/>
    </xf>
    <xf numFmtId="0" fontId="0" fillId="0" borderId="0" xfId="0" applyFont="1"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0" xfId="0" applyFont="1" applyAlignment="1"/>
    <xf numFmtId="0" fontId="7" fillId="2" borderId="16" xfId="0" applyFont="1" applyFill="1" applyBorder="1" applyAlignment="1">
      <alignment horizontal="left" vertical="center" wrapText="1"/>
    </xf>
    <xf numFmtId="0" fontId="8" fillId="2" borderId="26" xfId="0" applyFont="1" applyFill="1" applyBorder="1" applyAlignment="1">
      <alignment vertical="center" wrapText="1"/>
    </xf>
    <xf numFmtId="44" fontId="8" fillId="2" borderId="26" xfId="1" applyFont="1" applyFill="1" applyBorder="1" applyAlignment="1">
      <alignment vertical="center" wrapText="1"/>
    </xf>
    <xf numFmtId="0" fontId="7" fillId="2" borderId="26" xfId="0" applyFont="1" applyFill="1" applyBorder="1" applyAlignment="1">
      <alignment vertical="center" wrapText="1"/>
    </xf>
    <xf numFmtId="44" fontId="7" fillId="2" borderId="27" xfId="1" applyFont="1" applyFill="1" applyBorder="1" applyAlignment="1">
      <alignment vertical="center" wrapText="1"/>
    </xf>
    <xf numFmtId="0" fontId="6" fillId="0" borderId="4" xfId="0" applyFont="1" applyBorder="1" applyAlignment="1">
      <alignment horizontal="left" vertical="center" wrapText="1"/>
    </xf>
    <xf numFmtId="44" fontId="6" fillId="0" borderId="4" xfId="1" applyFont="1" applyBorder="1" applyAlignment="1">
      <alignment horizontal="center" vertical="center" wrapText="1"/>
    </xf>
    <xf numFmtId="0" fontId="6" fillId="0" borderId="4" xfId="0" applyFont="1" applyBorder="1" applyAlignment="1">
      <alignment horizontal="center" vertical="center" wrapText="1"/>
    </xf>
    <xf numFmtId="0" fontId="7" fillId="2" borderId="10" xfId="0" applyFont="1" applyFill="1" applyBorder="1" applyAlignment="1">
      <alignment vertical="center" wrapText="1"/>
    </xf>
    <xf numFmtId="0" fontId="7" fillId="2" borderId="3" xfId="0" applyFont="1" applyFill="1" applyBorder="1" applyAlignment="1">
      <alignment vertical="center" wrapText="1"/>
    </xf>
    <xf numFmtId="44" fontId="7" fillId="2" borderId="3" xfId="1" applyFont="1" applyFill="1" applyBorder="1" applyAlignment="1">
      <alignment vertical="center" wrapText="1"/>
    </xf>
    <xf numFmtId="44" fontId="7" fillId="2" borderId="2" xfId="1" applyFont="1" applyFill="1" applyBorder="1" applyAlignment="1">
      <alignment vertical="center" wrapText="1"/>
    </xf>
    <xf numFmtId="44" fontId="6" fillId="0" borderId="1" xfId="1" applyFont="1" applyBorder="1" applyAlignment="1">
      <alignment horizontal="center" vertical="center" wrapText="1"/>
    </xf>
    <xf numFmtId="0" fontId="0" fillId="0" borderId="0" xfId="0" applyFont="1" applyAlignment="1">
      <alignment wrapText="1"/>
    </xf>
    <xf numFmtId="3" fontId="7"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6" fillId="3" borderId="13" xfId="0" applyFont="1" applyFill="1" applyBorder="1" applyAlignment="1">
      <alignment vertical="center" wrapText="1"/>
    </xf>
    <xf numFmtId="0" fontId="0" fillId="3" borderId="13" xfId="0" applyFont="1" applyFill="1" applyBorder="1" applyAlignment="1">
      <alignment vertical="center" wrapText="1"/>
    </xf>
    <xf numFmtId="44" fontId="7" fillId="3" borderId="13" xfId="0" applyNumberFormat="1" applyFont="1" applyFill="1" applyBorder="1" applyAlignment="1">
      <alignment vertical="center" wrapText="1"/>
    </xf>
    <xf numFmtId="0" fontId="0" fillId="0" borderId="0" xfId="0" applyFont="1" applyAlignment="1">
      <alignment horizontal="center"/>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0" fillId="0" borderId="0" xfId="0" applyFont="1" applyAlignment="1">
      <alignment horizontal="center" vertical="center"/>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4" fillId="0" borderId="1" xfId="0" applyFont="1" applyBorder="1" applyAlignment="1">
      <alignment horizontal="center" vertical="center"/>
    </xf>
    <xf numFmtId="0" fontId="0" fillId="0" borderId="0" xfId="0" applyFont="1" applyAlignment="1">
      <alignment vertical="center"/>
    </xf>
    <xf numFmtId="0" fontId="8" fillId="0" borderId="4" xfId="0" applyFont="1" applyBorder="1" applyAlignment="1">
      <alignment horizontal="left" vertical="center" wrapText="1"/>
    </xf>
    <xf numFmtId="44" fontId="8" fillId="0" borderId="5" xfId="1" applyFont="1" applyBorder="1" applyAlignment="1">
      <alignment vertical="center" wrapText="1"/>
    </xf>
    <xf numFmtId="0" fontId="8" fillId="0" borderId="5" xfId="0" applyFont="1" applyBorder="1" applyAlignment="1">
      <alignment vertical="center" wrapText="1"/>
    </xf>
    <xf numFmtId="3" fontId="8" fillId="0" borderId="5" xfId="0" applyNumberFormat="1" applyFont="1" applyBorder="1" applyAlignment="1">
      <alignment vertical="center" wrapText="1"/>
    </xf>
    <xf numFmtId="0" fontId="8" fillId="0" borderId="19" xfId="0" applyFont="1" applyBorder="1" applyAlignment="1">
      <alignment horizontal="left" vertical="center" wrapText="1"/>
    </xf>
    <xf numFmtId="0" fontId="8" fillId="0" borderId="19" xfId="0" applyFont="1" applyBorder="1" applyAlignment="1">
      <alignment vertical="center" wrapText="1"/>
    </xf>
    <xf numFmtId="44" fontId="8" fillId="0" borderId="19" xfId="1" applyFont="1" applyBorder="1" applyAlignment="1">
      <alignment vertical="center" wrapText="1"/>
    </xf>
    <xf numFmtId="0" fontId="8" fillId="0" borderId="19" xfId="0" applyFont="1" applyBorder="1" applyAlignment="1">
      <alignment vertical="center" wrapText="1"/>
    </xf>
    <xf numFmtId="0" fontId="8" fillId="2" borderId="17" xfId="0" applyFont="1" applyFill="1" applyBorder="1" applyAlignment="1">
      <alignment vertical="center" wrapText="1"/>
    </xf>
    <xf numFmtId="44" fontId="8" fillId="2" borderId="17" xfId="1" applyFont="1" applyFill="1" applyBorder="1" applyAlignment="1">
      <alignment vertical="center" wrapText="1"/>
    </xf>
    <xf numFmtId="0" fontId="7" fillId="2" borderId="17" xfId="0" applyFont="1" applyFill="1" applyBorder="1" applyAlignment="1">
      <alignment vertical="center" wrapText="1"/>
    </xf>
    <xf numFmtId="44" fontId="7" fillId="2" borderId="18" xfId="1" applyFont="1" applyFill="1" applyBorder="1" applyAlignment="1">
      <alignment vertical="center" wrapText="1"/>
    </xf>
    <xf numFmtId="0" fontId="6" fillId="0" borderId="19" xfId="0" applyFont="1" applyBorder="1" applyAlignment="1">
      <alignment vertical="center" wrapText="1"/>
    </xf>
    <xf numFmtId="0" fontId="6" fillId="0" borderId="18" xfId="0" applyFont="1" applyBorder="1" applyAlignment="1">
      <alignment horizontal="center" vertical="center" wrapText="1"/>
    </xf>
    <xf numFmtId="0" fontId="8" fillId="2" borderId="10" xfId="0" applyFont="1" applyFill="1" applyBorder="1" applyAlignment="1">
      <alignment vertical="center" wrapText="1"/>
    </xf>
    <xf numFmtId="0" fontId="8" fillId="2" borderId="3" xfId="0" applyFont="1" applyFill="1" applyBorder="1" applyAlignment="1">
      <alignment vertical="center" wrapText="1"/>
    </xf>
    <xf numFmtId="44" fontId="8" fillId="2" borderId="3" xfId="1" applyFont="1" applyFill="1" applyBorder="1" applyAlignment="1">
      <alignment vertical="center" wrapText="1"/>
    </xf>
    <xf numFmtId="44" fontId="8" fillId="2" borderId="2" xfId="1" applyFont="1" applyFill="1" applyBorder="1" applyAlignment="1">
      <alignment vertical="center" wrapText="1"/>
    </xf>
    <xf numFmtId="0" fontId="4" fillId="0" borderId="11" xfId="0" applyFont="1" applyBorder="1" applyAlignment="1">
      <alignment horizontal="center" vertical="center"/>
    </xf>
    <xf numFmtId="0" fontId="6" fillId="0" borderId="5" xfId="0" applyFont="1" applyBorder="1" applyAlignment="1">
      <alignment horizontal="center" vertical="center" wrapText="1"/>
    </xf>
    <xf numFmtId="0" fontId="7" fillId="0" borderId="4" xfId="0" applyFont="1" applyBorder="1" applyAlignment="1">
      <alignment horizontal="left" vertical="center" wrapText="1"/>
    </xf>
    <xf numFmtId="0" fontId="0" fillId="0" borderId="0" xfId="0" applyFont="1" applyAlignment="1">
      <alignment horizontal="right"/>
    </xf>
    <xf numFmtId="0" fontId="7" fillId="0" borderId="19" xfId="0" applyFont="1" applyBorder="1" applyAlignment="1">
      <alignment vertical="center" wrapText="1"/>
    </xf>
    <xf numFmtId="3" fontId="8" fillId="2" borderId="3" xfId="0" applyNumberFormat="1" applyFont="1" applyFill="1" applyBorder="1" applyAlignment="1">
      <alignment vertical="center" wrapText="1"/>
    </xf>
    <xf numFmtId="0" fontId="7" fillId="2" borderId="29" xfId="0" applyFont="1" applyFill="1" applyBorder="1" applyAlignment="1">
      <alignment horizontal="left" vertical="center" wrapText="1"/>
    </xf>
    <xf numFmtId="0" fontId="10" fillId="0" borderId="0" xfId="0" applyFont="1" applyAlignment="1"/>
    <xf numFmtId="0" fontId="10" fillId="0" borderId="0" xfId="0" applyFont="1" applyAlignment="1">
      <alignment horizontal="center"/>
    </xf>
    <xf numFmtId="0" fontId="5" fillId="0" borderId="0" xfId="0" applyFont="1" applyAlignment="1">
      <alignment horizontal="center" vertical="center"/>
    </xf>
    <xf numFmtId="0" fontId="7" fillId="0" borderId="0" xfId="0" applyFont="1"/>
    <xf numFmtId="0" fontId="7" fillId="0" borderId="0" xfId="0" applyFont="1" applyAlignment="1">
      <alignment horizontal="left"/>
    </xf>
    <xf numFmtId="0" fontId="7" fillId="0" borderId="0" xfId="0" applyFont="1" applyBorder="1"/>
    <xf numFmtId="0" fontId="7" fillId="0" borderId="26" xfId="0" applyFont="1" applyBorder="1"/>
    <xf numFmtId="0" fontId="0" fillId="0" borderId="0" xfId="0" applyFont="1"/>
    <xf numFmtId="0" fontId="0" fillId="0" borderId="0" xfId="0" applyFont="1" applyAlignment="1">
      <alignment horizontal="left" vertical="center" indent="4"/>
    </xf>
    <xf numFmtId="0" fontId="0" fillId="0" borderId="0" xfId="0" applyFont="1" applyAlignment="1">
      <alignment horizontal="left" vertical="center"/>
    </xf>
    <xf numFmtId="0" fontId="0" fillId="0" borderId="0" xfId="0" applyFont="1" applyAlignment="1">
      <alignment horizontal="right" vertical="top"/>
    </xf>
    <xf numFmtId="0" fontId="5" fillId="0" borderId="0" xfId="0" applyFont="1" applyAlignment="1">
      <alignment horizontal="center" vertical="center" wrapText="1"/>
    </xf>
    <xf numFmtId="0" fontId="14" fillId="0" borderId="19" xfId="0" applyFont="1" applyBorder="1" applyAlignment="1">
      <alignment horizontal="left" vertical="center"/>
    </xf>
    <xf numFmtId="0" fontId="14" fillId="0" borderId="19" xfId="0" applyFont="1" applyBorder="1" applyAlignment="1">
      <alignment horizontal="center" vertical="center"/>
    </xf>
    <xf numFmtId="0" fontId="15" fillId="0" borderId="19" xfId="0" applyFont="1" applyBorder="1" applyAlignment="1">
      <alignment horizontal="center" vertical="center"/>
    </xf>
    <xf numFmtId="0" fontId="0" fillId="0" borderId="0" xfId="0" applyFont="1" applyBorder="1"/>
    <xf numFmtId="0" fontId="16" fillId="0" borderId="0" xfId="0" applyFont="1" applyAlignment="1">
      <alignment vertical="center"/>
    </xf>
    <xf numFmtId="0" fontId="7" fillId="0" borderId="0" xfId="0" applyFont="1" applyBorder="1" applyAlignment="1">
      <alignment horizontal="left"/>
    </xf>
    <xf numFmtId="0" fontId="7" fillId="0" borderId="20" xfId="0" applyFont="1" applyBorder="1" applyAlignment="1">
      <alignment horizontal="left"/>
    </xf>
    <xf numFmtId="0" fontId="0" fillId="0" borderId="32" xfId="0" applyFont="1" applyBorder="1"/>
    <xf numFmtId="0" fontId="7" fillId="0" borderId="29" xfId="0" applyFont="1" applyBorder="1" applyAlignment="1">
      <alignment horizontal="left"/>
    </xf>
    <xf numFmtId="0" fontId="0" fillId="0" borderId="26" xfId="0" applyFont="1" applyBorder="1"/>
    <xf numFmtId="0" fontId="0" fillId="0" borderId="27" xfId="0" applyFont="1" applyBorder="1"/>
    <xf numFmtId="0" fontId="17" fillId="0" borderId="20" xfId="3" applyBorder="1" applyAlignment="1">
      <alignment horizontal="left"/>
    </xf>
    <xf numFmtId="0" fontId="20" fillId="0" borderId="4" xfId="0" applyFont="1" applyBorder="1" applyAlignment="1">
      <alignment horizontal="left" vertical="center" wrapText="1"/>
    </xf>
    <xf numFmtId="44" fontId="20" fillId="0" borderId="1" xfId="1" applyFont="1" applyBorder="1" applyAlignment="1">
      <alignment horizontal="center" vertical="center" wrapText="1"/>
    </xf>
    <xf numFmtId="0" fontId="20" fillId="0" borderId="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9" xfId="0" applyFont="1" applyBorder="1" applyAlignment="1">
      <alignment horizontal="center" vertical="center"/>
    </xf>
    <xf numFmtId="0" fontId="21" fillId="0" borderId="0" xfId="3" applyFont="1"/>
    <xf numFmtId="0" fontId="0" fillId="0" borderId="0" xfId="0" applyFont="1" applyAlignment="1">
      <alignment horizontal="left" vertical="center"/>
    </xf>
    <xf numFmtId="44" fontId="8" fillId="0" borderId="5" xfId="1" applyFont="1" applyBorder="1" applyAlignment="1" applyProtection="1">
      <alignment vertical="center" wrapText="1"/>
      <protection locked="0"/>
    </xf>
    <xf numFmtId="44" fontId="8" fillId="0" borderId="18" xfId="1" applyFont="1" applyBorder="1" applyAlignment="1" applyProtection="1">
      <alignment horizontal="center" vertical="center" wrapText="1"/>
      <protection locked="0"/>
    </xf>
    <xf numFmtId="0" fontId="8" fillId="0" borderId="19" xfId="0" applyFont="1" applyBorder="1" applyAlignment="1" applyProtection="1">
      <protection locked="0"/>
    </xf>
    <xf numFmtId="44" fontId="8" fillId="0" borderId="18" xfId="1" applyFont="1" applyBorder="1" applyAlignment="1" applyProtection="1">
      <alignment vertical="center" wrapText="1"/>
      <protection locked="0"/>
    </xf>
    <xf numFmtId="0" fontId="12" fillId="0" borderId="0" xfId="0" applyFont="1" applyAlignment="1">
      <alignment horizontal="center" wrapText="1"/>
    </xf>
    <xf numFmtId="0" fontId="4" fillId="0" borderId="0" xfId="0" applyFont="1" applyAlignment="1">
      <alignment horizontal="center" vertical="center"/>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0" xfId="0" applyAlignment="1">
      <alignment horizontal="left" vertical="center" wrapText="1"/>
    </xf>
    <xf numFmtId="0" fontId="6" fillId="0" borderId="19" xfId="0" applyFont="1" applyBorder="1" applyAlignment="1">
      <alignment horizontal="left" vertical="center" wrapText="1"/>
    </xf>
    <xf numFmtId="0" fontId="7" fillId="0" borderId="19" xfId="0" applyFont="1" applyBorder="1" applyAlignment="1">
      <alignment horizontal="left" vertical="center" wrapText="1"/>
    </xf>
    <xf numFmtId="0" fontId="21" fillId="0" borderId="0" xfId="3" applyFont="1" applyAlignment="1">
      <alignment horizontal="left"/>
    </xf>
    <xf numFmtId="0" fontId="6" fillId="0" borderId="0" xfId="0" applyFont="1" applyBorder="1" applyAlignment="1">
      <alignment horizontal="center"/>
    </xf>
    <xf numFmtId="0" fontId="4" fillId="0" borderId="0" xfId="0" applyFont="1" applyAlignment="1">
      <alignment horizontal="center"/>
    </xf>
    <xf numFmtId="0" fontId="6" fillId="0" borderId="30" xfId="0" applyFont="1" applyBorder="1" applyAlignment="1">
      <alignment horizontal="left" vertical="center" wrapText="1"/>
    </xf>
    <xf numFmtId="0" fontId="6" fillId="0" borderId="28" xfId="0" applyFont="1" applyBorder="1" applyAlignment="1">
      <alignment horizontal="left" vertical="center" wrapText="1"/>
    </xf>
    <xf numFmtId="0" fontId="6" fillId="0" borderId="31" xfId="0" applyFont="1" applyBorder="1" applyAlignment="1">
      <alignment horizontal="left" vertical="center" wrapText="1"/>
    </xf>
    <xf numFmtId="0" fontId="6" fillId="0" borderId="19" xfId="0" applyFont="1" applyBorder="1" applyAlignment="1">
      <alignment horizontal="left" vertical="center"/>
    </xf>
    <xf numFmtId="0" fontId="7" fillId="0" borderId="19" xfId="0" applyFont="1" applyBorder="1" applyAlignment="1">
      <alignment horizontal="left" vertical="center"/>
    </xf>
    <xf numFmtId="0" fontId="10" fillId="0" borderId="1" xfId="0" applyFont="1" applyBorder="1" applyAlignment="1">
      <alignment horizontal="center" vertical="center"/>
    </xf>
    <xf numFmtId="0" fontId="8" fillId="0" borderId="9" xfId="0" applyFont="1" applyBorder="1" applyAlignment="1">
      <alignment vertical="center" wrapText="1"/>
    </xf>
    <xf numFmtId="0" fontId="8" fillId="0" borderId="6" xfId="0" applyFont="1" applyBorder="1" applyAlignment="1">
      <alignment vertical="center" wrapText="1"/>
    </xf>
    <xf numFmtId="44" fontId="8" fillId="0" borderId="12" xfId="1" applyFont="1" applyBorder="1" applyAlignment="1" applyProtection="1">
      <alignment vertical="center" wrapText="1"/>
      <protection locked="0"/>
    </xf>
    <xf numFmtId="44" fontId="8" fillId="0" borderId="14" xfId="1" applyFont="1" applyBorder="1" applyAlignment="1" applyProtection="1">
      <alignment vertical="center" wrapText="1"/>
      <protection locked="0"/>
    </xf>
    <xf numFmtId="44" fontId="8" fillId="0" borderId="9" xfId="1" applyFont="1" applyBorder="1" applyAlignment="1" applyProtection="1">
      <alignment vertical="center" wrapText="1"/>
      <protection locked="0"/>
    </xf>
    <xf numFmtId="44" fontId="8" fillId="0" borderId="5" xfId="1" applyFont="1" applyBorder="1" applyAlignment="1" applyProtection="1">
      <alignment vertical="center" wrapText="1"/>
      <protection locked="0"/>
    </xf>
    <xf numFmtId="0" fontId="8" fillId="0" borderId="11" xfId="0" applyFont="1" applyBorder="1" applyAlignment="1">
      <alignment horizontal="left" vertical="center" wrapText="1"/>
    </xf>
    <xf numFmtId="0" fontId="8" fillId="0" borderId="4" xfId="0" applyFont="1" applyBorder="1" applyAlignment="1">
      <alignment horizontal="lef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6" fillId="0" borderId="10" xfId="0" applyFont="1" applyBorder="1" applyAlignment="1">
      <alignment horizontal="center" vertical="center" wrapText="1"/>
    </xf>
    <xf numFmtId="0" fontId="0"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4" xfId="0" applyFont="1" applyBorder="1" applyAlignment="1">
      <alignment horizontal="center" vertical="center" wrapText="1"/>
    </xf>
    <xf numFmtId="0" fontId="8" fillId="0" borderId="10" xfId="0" applyFont="1" applyBorder="1" applyAlignment="1">
      <alignment vertical="center" wrapText="1"/>
    </xf>
    <xf numFmtId="0" fontId="8" fillId="0" borderId="2" xfId="0" applyFont="1" applyBorder="1" applyAlignment="1">
      <alignment vertical="center" wrapText="1"/>
    </xf>
    <xf numFmtId="0" fontId="8" fillId="0" borderId="25" xfId="0" applyFont="1" applyBorder="1" applyAlignment="1">
      <alignment horizontal="left" vertical="center" wrapText="1"/>
    </xf>
    <xf numFmtId="0" fontId="8" fillId="0" borderId="23" xfId="0" applyFont="1" applyBorder="1" applyAlignment="1">
      <alignment vertical="center" wrapText="1"/>
    </xf>
    <xf numFmtId="0" fontId="8" fillId="0" borderId="26" xfId="0" applyFont="1" applyBorder="1" applyAlignment="1">
      <alignment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44" fontId="8" fillId="0" borderId="23" xfId="1" applyFont="1" applyBorder="1" applyAlignment="1" applyProtection="1">
      <alignment vertical="center" wrapText="1"/>
      <protection locked="0"/>
    </xf>
    <xf numFmtId="44" fontId="8" fillId="0" borderId="24" xfId="1" applyFont="1" applyBorder="1" applyAlignment="1" applyProtection="1">
      <alignment vertical="center" wrapText="1"/>
      <protection locked="0"/>
    </xf>
    <xf numFmtId="0" fontId="6" fillId="0" borderId="1" xfId="0" applyFont="1" applyBorder="1" applyAlignment="1">
      <alignment vertical="center" wrapText="1"/>
    </xf>
    <xf numFmtId="0" fontId="0" fillId="0" borderId="1" xfId="0" applyFont="1" applyBorder="1" applyAlignment="1">
      <alignment vertical="center" wrapText="1"/>
    </xf>
    <xf numFmtId="44" fontId="7" fillId="0" borderId="1" xfId="0" applyNumberFormat="1" applyFont="1" applyBorder="1" applyAlignment="1">
      <alignment vertical="center" wrapText="1"/>
    </xf>
    <xf numFmtId="0" fontId="6" fillId="0" borderId="2" xfId="0" applyFont="1" applyBorder="1" applyAlignment="1">
      <alignment horizontal="center" vertical="center" wrapText="1"/>
    </xf>
    <xf numFmtId="0" fontId="8" fillId="0" borderId="11"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2" xfId="0" applyFont="1" applyFill="1" applyBorder="1" applyAlignment="1">
      <alignment vertical="center" wrapText="1"/>
    </xf>
    <xf numFmtId="0" fontId="8" fillId="0" borderId="13" xfId="0" applyFont="1" applyFill="1" applyBorder="1" applyAlignment="1">
      <alignment vertical="center" wrapText="1"/>
    </xf>
    <xf numFmtId="0" fontId="8" fillId="0" borderId="9"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Border="1" applyAlignment="1">
      <alignment horizontal="left" vertical="center" wrapText="1"/>
    </xf>
    <xf numFmtId="0" fontId="8" fillId="0" borderId="15" xfId="0" applyFont="1" applyBorder="1" applyAlignment="1">
      <alignment vertical="center" wrapText="1"/>
    </xf>
    <xf numFmtId="0" fontId="8" fillId="0" borderId="0" xfId="0" applyFont="1" applyBorder="1" applyAlignment="1">
      <alignment vertical="center" wrapText="1"/>
    </xf>
    <xf numFmtId="44" fontId="8" fillId="0" borderId="15" xfId="1" applyFont="1" applyBorder="1" applyAlignment="1" applyProtection="1">
      <alignment vertical="center" wrapText="1"/>
      <protection locked="0"/>
    </xf>
    <xf numFmtId="44" fontId="8" fillId="0" borderId="8" xfId="1" applyFont="1" applyBorder="1" applyAlignment="1" applyProtection="1">
      <alignment vertical="center" wrapText="1"/>
      <protection locked="0"/>
    </xf>
    <xf numFmtId="0" fontId="6" fillId="0" borderId="21" xfId="0" applyFont="1" applyBorder="1" applyAlignment="1">
      <alignment horizontal="center" vertical="center"/>
    </xf>
    <xf numFmtId="0" fontId="7" fillId="0" borderId="13" xfId="0" applyFont="1" applyBorder="1" applyAlignment="1">
      <alignment horizontal="center"/>
    </xf>
    <xf numFmtId="0" fontId="0" fillId="0" borderId="13" xfId="0" applyFont="1" applyBorder="1" applyAlignment="1">
      <alignment horizontal="center"/>
    </xf>
    <xf numFmtId="0" fontId="6" fillId="0" borderId="20" xfId="0" applyFont="1" applyBorder="1" applyAlignment="1">
      <alignment horizontal="center" vertical="center" wrapText="1"/>
    </xf>
    <xf numFmtId="0" fontId="7" fillId="0" borderId="0" xfId="0" applyFont="1" applyBorder="1" applyAlignment="1">
      <alignment horizontal="center" wrapText="1"/>
    </xf>
    <xf numFmtId="0" fontId="0" fillId="0" borderId="0" xfId="0" applyFont="1" applyAlignment="1">
      <alignment horizontal="center"/>
    </xf>
    <xf numFmtId="0" fontId="7" fillId="3" borderId="19" xfId="0" applyFont="1" applyFill="1" applyBorder="1" applyAlignment="1"/>
    <xf numFmtId="0" fontId="0" fillId="0" borderId="19" xfId="0" applyFont="1" applyBorder="1" applyAlignment="1"/>
    <xf numFmtId="0" fontId="8" fillId="0" borderId="19" xfId="0" applyFont="1" applyBorder="1" applyAlignment="1">
      <alignment vertical="center" wrapText="1"/>
    </xf>
    <xf numFmtId="0" fontId="8" fillId="0" borderId="19" xfId="0" applyFont="1" applyBorder="1" applyAlignment="1">
      <alignment wrapText="1"/>
    </xf>
    <xf numFmtId="0" fontId="10" fillId="0" borderId="19" xfId="0" applyFont="1" applyBorder="1" applyAlignment="1"/>
    <xf numFmtId="0" fontId="8" fillId="0" borderId="16" xfId="0" applyFont="1" applyBorder="1" applyAlignment="1">
      <alignment horizontal="left" vertical="center" wrapText="1"/>
    </xf>
    <xf numFmtId="0" fontId="8" fillId="0" borderId="18" xfId="0" applyFont="1" applyBorder="1" applyAlignment="1">
      <alignment horizontal="left"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44" fontId="7" fillId="0" borderId="19" xfId="1" applyFont="1" applyBorder="1" applyAlignment="1"/>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44" fontId="8" fillId="0" borderId="19" xfId="1" applyFont="1" applyBorder="1" applyAlignment="1" applyProtection="1">
      <protection locked="0"/>
    </xf>
    <xf numFmtId="0" fontId="10" fillId="0" borderId="19" xfId="0" applyFont="1" applyBorder="1" applyAlignment="1" applyProtection="1">
      <protection locked="0"/>
    </xf>
    <xf numFmtId="0" fontId="6" fillId="0" borderId="19" xfId="0" applyFont="1" applyBorder="1" applyAlignment="1">
      <alignment vertical="center" wrapText="1"/>
    </xf>
    <xf numFmtId="0" fontId="7" fillId="0" borderId="19" xfId="0" applyFont="1" applyBorder="1" applyAlignment="1"/>
    <xf numFmtId="44" fontId="7" fillId="0" borderId="16" xfId="0" applyNumberFormat="1" applyFont="1" applyBorder="1" applyAlignment="1">
      <alignment vertical="center"/>
    </xf>
    <xf numFmtId="0" fontId="0" fillId="0" borderId="18" xfId="0" applyFont="1" applyBorder="1" applyAlignment="1">
      <alignment vertical="center"/>
    </xf>
    <xf numFmtId="0" fontId="6" fillId="0" borderId="16"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8" fillId="0" borderId="16" xfId="0" applyFont="1" applyBorder="1" applyAlignment="1" applyProtection="1">
      <alignment vertical="center" wrapText="1"/>
      <protection locked="0"/>
    </xf>
    <xf numFmtId="0" fontId="8" fillId="0" borderId="17" xfId="0" applyFont="1" applyBorder="1" applyAlignment="1" applyProtection="1">
      <alignment vertical="center" wrapText="1"/>
      <protection locked="0"/>
    </xf>
    <xf numFmtId="0" fontId="8" fillId="0" borderId="18" xfId="0" applyFont="1" applyBorder="1" applyAlignment="1" applyProtection="1">
      <alignment vertical="center" wrapText="1"/>
      <protection locked="0"/>
    </xf>
    <xf numFmtId="0" fontId="7" fillId="0" borderId="19" xfId="0" applyFont="1" applyBorder="1" applyAlignment="1">
      <alignment horizontal="center"/>
    </xf>
    <xf numFmtId="0" fontId="0" fillId="0" borderId="19" xfId="0" applyFont="1" applyBorder="1" applyAlignment="1">
      <alignment horizontal="center"/>
    </xf>
    <xf numFmtId="44" fontId="8" fillId="0" borderId="0" xfId="1" applyFont="1" applyBorder="1" applyAlignment="1" applyProtection="1">
      <alignment vertical="center" wrapText="1"/>
      <protection locked="0"/>
    </xf>
    <xf numFmtId="44" fontId="8" fillId="0" borderId="6" xfId="1" applyFont="1" applyBorder="1" applyAlignment="1" applyProtection="1">
      <alignment vertical="center" wrapText="1"/>
      <protection locked="0"/>
    </xf>
    <xf numFmtId="0" fontId="5" fillId="0" borderId="6" xfId="0" applyFont="1" applyBorder="1" applyAlignment="1">
      <alignment horizontal="center" vertical="center" wrapText="1"/>
    </xf>
    <xf numFmtId="44" fontId="8" fillId="0" borderId="13" xfId="1"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19" xfId="0" applyFont="1" applyBorder="1" applyAlignment="1" applyProtection="1">
      <protection locked="0"/>
    </xf>
    <xf numFmtId="0" fontId="8" fillId="0" borderId="16" xfId="0" applyFont="1" applyBorder="1" applyAlignment="1">
      <alignment vertical="center" wrapText="1"/>
    </xf>
    <xf numFmtId="0" fontId="10" fillId="0" borderId="18" xfId="0" applyFont="1" applyBorder="1" applyAlignment="1">
      <alignment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2" xfId="0" applyFont="1" applyBorder="1" applyAlignment="1">
      <alignment vertical="center"/>
    </xf>
    <xf numFmtId="0" fontId="0" fillId="0" borderId="18" xfId="0" applyFont="1" applyBorder="1" applyAlignment="1">
      <alignment horizontal="center" vertical="center" wrapText="1"/>
    </xf>
    <xf numFmtId="0" fontId="6" fillId="0" borderId="3" xfId="0" applyFont="1" applyBorder="1" applyAlignment="1">
      <alignment horizontal="center" vertical="center" wrapText="1"/>
    </xf>
    <xf numFmtId="0" fontId="8" fillId="0" borderId="5" xfId="0" applyFont="1" applyBorder="1" applyAlignment="1">
      <alignment vertical="center" wrapText="1"/>
    </xf>
    <xf numFmtId="0" fontId="18" fillId="0" borderId="19" xfId="0" applyFont="1" applyBorder="1" applyAlignment="1">
      <alignment vertical="center" wrapText="1"/>
    </xf>
    <xf numFmtId="0" fontId="18" fillId="0" borderId="19" xfId="0" applyFont="1" applyBorder="1" applyAlignment="1">
      <alignment wrapText="1"/>
    </xf>
    <xf numFmtId="0" fontId="19" fillId="0" borderId="19" xfId="0" applyFont="1" applyBorder="1" applyAlignment="1"/>
    <xf numFmtId="0" fontId="8" fillId="0" borderId="14" xfId="0" applyFont="1" applyBorder="1" applyAlignment="1">
      <alignment vertical="center" wrapText="1"/>
    </xf>
    <xf numFmtId="0" fontId="0" fillId="0" borderId="33" xfId="0" applyFont="1" applyBorder="1" applyAlignment="1">
      <alignment horizontal="center"/>
    </xf>
    <xf numFmtId="0" fontId="6" fillId="0" borderId="29" xfId="0" applyFont="1" applyBorder="1" applyAlignment="1">
      <alignment horizontal="center" vertical="center" wrapText="1"/>
    </xf>
    <xf numFmtId="0" fontId="7" fillId="0" borderId="26" xfId="0" applyFont="1" applyBorder="1" applyAlignment="1">
      <alignment horizontal="center" wrapText="1"/>
    </xf>
    <xf numFmtId="0" fontId="0" fillId="0" borderId="27" xfId="0" applyFont="1" applyBorder="1" applyAlignment="1">
      <alignment horizontal="center"/>
    </xf>
    <xf numFmtId="44" fontId="8" fillId="0" borderId="1" xfId="1" applyFont="1" applyBorder="1" applyAlignment="1">
      <alignment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20" fillId="0" borderId="19" xfId="0" applyFont="1" applyBorder="1" applyAlignment="1">
      <alignment horizontal="center" vertical="center" wrapText="1"/>
    </xf>
    <xf numFmtId="0" fontId="20" fillId="0" borderId="19" xfId="0" applyFont="1" applyBorder="1" applyAlignment="1">
      <alignment horizontal="center" vertical="center"/>
    </xf>
    <xf numFmtId="0" fontId="20" fillId="0" borderId="16" xfId="0" applyFont="1" applyBorder="1" applyAlignment="1">
      <alignment horizontal="center" vertical="center" wrapText="1"/>
    </xf>
    <xf numFmtId="0" fontId="20" fillId="0" borderId="18" xfId="0" applyFont="1" applyBorder="1" applyAlignment="1">
      <alignment horizontal="center" vertical="center" wrapText="1"/>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20" fillId="0" borderId="20" xfId="0" applyFont="1" applyBorder="1" applyAlignment="1">
      <alignment horizontal="center" vertical="center" wrapText="1"/>
    </xf>
    <xf numFmtId="0" fontId="20" fillId="0" borderId="0" xfId="0" applyFont="1" applyBorder="1" applyAlignment="1">
      <alignment horizontal="center" vertical="center" wrapText="1"/>
    </xf>
    <xf numFmtId="0" fontId="18" fillId="0" borderId="20" xfId="0" applyFont="1" applyBorder="1" applyAlignment="1">
      <alignment horizontal="left" vertical="center" wrapText="1"/>
    </xf>
    <xf numFmtId="0" fontId="18" fillId="0" borderId="0" xfId="0" applyFont="1" applyBorder="1" applyAlignment="1">
      <alignment horizontal="left" vertical="center" wrapText="1"/>
    </xf>
    <xf numFmtId="44" fontId="7" fillId="0" borderId="16" xfId="1" applyFont="1" applyBorder="1" applyAlignment="1">
      <alignment vertical="center"/>
    </xf>
    <xf numFmtId="0" fontId="20"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20" fillId="0" borderId="1" xfId="0" applyFont="1" applyBorder="1" applyAlignment="1">
      <alignment vertical="center" wrapText="1"/>
    </xf>
    <xf numFmtId="0" fontId="10" fillId="0" borderId="1" xfId="0" applyFont="1" applyBorder="1" applyAlignment="1">
      <alignment vertical="center" wrapText="1"/>
    </xf>
    <xf numFmtId="0" fontId="8" fillId="0" borderId="12" xfId="0" applyFont="1" applyBorder="1" applyAlignment="1">
      <alignment horizontal="left" vertical="center" wrapText="1"/>
    </xf>
    <xf numFmtId="0" fontId="8" fillId="0" borderId="9" xfId="0" applyFont="1" applyBorder="1" applyAlignment="1">
      <alignment horizontal="left" vertical="center" wrapText="1"/>
    </xf>
    <xf numFmtId="0" fontId="8" fillId="0" borderId="12"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2" xfId="2" applyNumberFormat="1" applyFont="1" applyBorder="1" applyAlignment="1">
      <alignment vertical="center" wrapText="1"/>
    </xf>
    <xf numFmtId="0" fontId="8" fillId="0" borderId="13" xfId="2" applyNumberFormat="1" applyFont="1" applyBorder="1" applyAlignment="1">
      <alignment vertical="center" wrapText="1"/>
    </xf>
    <xf numFmtId="0" fontId="10" fillId="0" borderId="1" xfId="0" applyFont="1" applyBorder="1" applyAlignment="1">
      <alignment horizontal="center" vertical="center" wrapText="1"/>
    </xf>
    <xf numFmtId="0" fontId="24" fillId="0" borderId="1" xfId="0" applyFont="1" applyBorder="1" applyAlignment="1">
      <alignment horizontal="center" vertical="center"/>
    </xf>
    <xf numFmtId="0" fontId="18" fillId="0" borderId="9" xfId="0" applyFont="1" applyFill="1" applyBorder="1" applyAlignment="1">
      <alignment vertical="center" wrapText="1"/>
    </xf>
    <xf numFmtId="0" fontId="18" fillId="0" borderId="6" xfId="0" applyFont="1" applyFill="1" applyBorder="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44" fontId="15" fillId="0" borderId="16" xfId="1" applyFont="1" applyBorder="1" applyAlignment="1">
      <alignment vertical="center"/>
    </xf>
    <xf numFmtId="0" fontId="15" fillId="0" borderId="18" xfId="0" applyFont="1" applyBorder="1" applyAlignment="1">
      <alignment vertical="center"/>
    </xf>
    <xf numFmtId="0" fontId="11" fillId="0" borderId="19" xfId="0" applyFont="1" applyBorder="1" applyAlignment="1" applyProtection="1">
      <alignment horizontal="left" vertical="center"/>
      <protection locked="0"/>
    </xf>
  </cellXfs>
  <cellStyles count="4">
    <cellStyle name="Comma" xfId="2" builtinId="3"/>
    <cellStyle name="Currency" xfId="1" builtinId="4"/>
    <cellStyle name="Hyperlink" xfId="3" builtinId="8"/>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namedSheetView name="View1" id="{E5206D77-9E75-4DA3-B88D-0253EC4D81D1}"/>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box.com/shared/static/j2u3usy51c5eeikv6zxq024jtw1fflb3.zip" TargetMode="External"/><Relationship Id="rId1" Type="http://schemas.openxmlformats.org/officeDocument/2006/relationships/hyperlink" Target="mailto:Fire.BLDGMaintAdmin@montgomerycountymd.gov" TargetMode="External"/></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BCD1-9B73-4BC8-8014-C491272EB997}">
  <dimension ref="A1:J37"/>
  <sheetViews>
    <sheetView tabSelected="1" view="pageLayout" zoomScaleNormal="80" workbookViewId="0">
      <selection sqref="A1:J1"/>
    </sheetView>
  </sheetViews>
  <sheetFormatPr defaultColWidth="8.453125" defaultRowHeight="14.5" x14ac:dyDescent="0.35"/>
  <cols>
    <col min="1" max="1" width="4.453125" style="68" customWidth="1"/>
    <col min="2" max="8" width="8.453125" style="68"/>
    <col min="9" max="9" width="16.1796875" style="68" customWidth="1"/>
    <col min="10" max="10" width="4.453125" style="68" customWidth="1"/>
    <col min="11" max="16384" width="8.453125" style="68"/>
  </cols>
  <sheetData>
    <row r="1" spans="1:10" ht="29.5" customHeight="1" x14ac:dyDescent="0.35">
      <c r="A1" s="97" t="s">
        <v>545</v>
      </c>
      <c r="B1" s="97"/>
      <c r="C1" s="97"/>
      <c r="D1" s="97"/>
      <c r="E1" s="97"/>
      <c r="F1" s="97"/>
      <c r="G1" s="97"/>
      <c r="H1" s="97"/>
      <c r="I1" s="97"/>
      <c r="J1" s="97"/>
    </row>
    <row r="2" spans="1:10" ht="60" customHeight="1" x14ac:dyDescent="0.35">
      <c r="A2" s="101" t="s">
        <v>546</v>
      </c>
      <c r="B2" s="101"/>
      <c r="C2" s="101"/>
      <c r="D2" s="101"/>
      <c r="E2" s="101"/>
      <c r="F2" s="101"/>
      <c r="G2" s="101"/>
      <c r="H2" s="101"/>
      <c r="I2" s="101"/>
      <c r="J2" s="101"/>
    </row>
    <row r="3" spans="1:10" ht="17.25" customHeight="1" x14ac:dyDescent="0.35">
      <c r="A3" s="104" t="s">
        <v>542</v>
      </c>
      <c r="B3" s="104"/>
      <c r="C3" s="104"/>
      <c r="D3" s="104"/>
      <c r="E3" s="104"/>
      <c r="F3" s="104"/>
    </row>
    <row r="4" spans="1:10" x14ac:dyDescent="0.35">
      <c r="A4" s="91"/>
    </row>
    <row r="5" spans="1:10" x14ac:dyDescent="0.35">
      <c r="A5" s="98" t="s">
        <v>523</v>
      </c>
      <c r="B5" s="98"/>
      <c r="C5" s="98"/>
      <c r="D5" s="98"/>
      <c r="E5" s="98"/>
      <c r="F5" s="98"/>
      <c r="G5" s="98"/>
      <c r="H5" s="98"/>
      <c r="I5" s="98"/>
      <c r="J5" s="98"/>
    </row>
    <row r="6" spans="1:10" x14ac:dyDescent="0.35">
      <c r="A6" s="100" t="s">
        <v>524</v>
      </c>
      <c r="B6" s="100"/>
      <c r="C6" s="100"/>
      <c r="D6" s="100"/>
      <c r="E6" s="100"/>
      <c r="F6" s="100"/>
      <c r="G6" s="100"/>
      <c r="H6" s="100"/>
      <c r="I6" s="100"/>
      <c r="J6" s="100"/>
    </row>
    <row r="7" spans="1:10" ht="46" customHeight="1" x14ac:dyDescent="0.35">
      <c r="A7" s="71" t="s">
        <v>532</v>
      </c>
      <c r="B7" s="99" t="s">
        <v>527</v>
      </c>
      <c r="C7" s="99"/>
      <c r="D7" s="99"/>
      <c r="E7" s="99"/>
      <c r="F7" s="99"/>
      <c r="G7" s="99"/>
      <c r="H7" s="99"/>
      <c r="I7" s="99"/>
      <c r="J7" s="99"/>
    </row>
    <row r="8" spans="1:10" ht="14.5" customHeight="1" x14ac:dyDescent="0.35">
      <c r="A8" s="71" t="s">
        <v>533</v>
      </c>
      <c r="B8" s="100" t="s">
        <v>531</v>
      </c>
      <c r="C8" s="100"/>
      <c r="D8" s="100"/>
      <c r="E8" s="100"/>
      <c r="F8" s="100"/>
      <c r="G8" s="100"/>
      <c r="H8" s="100"/>
      <c r="I8" s="100"/>
      <c r="J8" s="100"/>
    </row>
    <row r="9" spans="1:10" ht="14.5" customHeight="1" x14ac:dyDescent="0.35">
      <c r="A9" s="71" t="s">
        <v>534</v>
      </c>
      <c r="B9" s="100" t="s">
        <v>528</v>
      </c>
      <c r="C9" s="100"/>
      <c r="D9" s="100"/>
      <c r="E9" s="100"/>
      <c r="F9" s="100"/>
      <c r="G9" s="100"/>
      <c r="H9" s="100"/>
      <c r="I9" s="100"/>
      <c r="J9" s="100"/>
    </row>
    <row r="10" spans="1:10" ht="14.5" customHeight="1" x14ac:dyDescent="0.35">
      <c r="A10" s="69"/>
      <c r="B10" s="70"/>
      <c r="C10" s="70"/>
      <c r="D10" s="70"/>
      <c r="E10" s="70"/>
      <c r="F10" s="70"/>
      <c r="G10" s="70"/>
      <c r="H10" s="70"/>
      <c r="I10" s="70"/>
      <c r="J10" s="70"/>
    </row>
    <row r="11" spans="1:10" x14ac:dyDescent="0.35">
      <c r="A11" s="98" t="s">
        <v>525</v>
      </c>
      <c r="B11" s="98"/>
      <c r="C11" s="98"/>
      <c r="D11" s="98"/>
      <c r="E11" s="98"/>
      <c r="F11" s="98"/>
      <c r="G11" s="98"/>
      <c r="H11" s="98"/>
      <c r="I11" s="98"/>
      <c r="J11" s="98"/>
    </row>
    <row r="12" spans="1:10" x14ac:dyDescent="0.35">
      <c r="A12" s="100" t="s">
        <v>526</v>
      </c>
      <c r="B12" s="100"/>
      <c r="C12" s="100"/>
      <c r="D12" s="100"/>
      <c r="E12" s="100"/>
      <c r="F12" s="100"/>
      <c r="G12" s="100"/>
      <c r="H12" s="100"/>
      <c r="I12" s="100"/>
      <c r="J12" s="100"/>
    </row>
    <row r="13" spans="1:10" ht="33" customHeight="1" x14ac:dyDescent="0.35">
      <c r="A13" s="71" t="s">
        <v>532</v>
      </c>
      <c r="B13" s="99" t="s">
        <v>529</v>
      </c>
      <c r="C13" s="99"/>
      <c r="D13" s="99"/>
      <c r="E13" s="99"/>
      <c r="F13" s="99"/>
      <c r="G13" s="99"/>
      <c r="H13" s="99"/>
      <c r="I13" s="99"/>
      <c r="J13" s="99"/>
    </row>
    <row r="14" spans="1:10" ht="14.5" customHeight="1" x14ac:dyDescent="0.35">
      <c r="A14" s="71" t="s">
        <v>533</v>
      </c>
      <c r="B14" s="100" t="s">
        <v>530</v>
      </c>
      <c r="C14" s="100"/>
      <c r="D14" s="100"/>
      <c r="E14" s="100"/>
      <c r="F14" s="100"/>
      <c r="G14" s="100"/>
      <c r="H14" s="100"/>
      <c r="I14" s="100"/>
      <c r="J14" s="100"/>
    </row>
    <row r="15" spans="1:10" x14ac:dyDescent="0.35">
      <c r="A15" s="71"/>
      <c r="B15" s="92"/>
      <c r="C15" s="92"/>
      <c r="D15" s="92"/>
      <c r="E15" s="92"/>
      <c r="F15" s="92"/>
      <c r="G15" s="92"/>
      <c r="H15" s="92"/>
      <c r="I15" s="92"/>
      <c r="J15" s="92"/>
    </row>
    <row r="16" spans="1:10" x14ac:dyDescent="0.35">
      <c r="A16" s="106" t="s">
        <v>547</v>
      </c>
      <c r="B16" s="106"/>
      <c r="C16" s="106"/>
      <c r="D16" s="106"/>
      <c r="E16" s="106"/>
      <c r="F16" s="106"/>
      <c r="G16" s="106"/>
      <c r="H16" s="106"/>
      <c r="I16" s="106"/>
      <c r="J16" s="106"/>
    </row>
    <row r="18" spans="1:10" x14ac:dyDescent="0.35">
      <c r="A18" s="105" t="s">
        <v>535</v>
      </c>
      <c r="B18" s="105"/>
      <c r="C18" s="105"/>
      <c r="D18" s="105"/>
      <c r="E18" s="105"/>
      <c r="F18" s="105"/>
      <c r="G18" s="105"/>
      <c r="H18" s="105"/>
      <c r="I18" s="105"/>
      <c r="J18" s="105"/>
    </row>
    <row r="19" spans="1:10" ht="51" customHeight="1" x14ac:dyDescent="0.35">
      <c r="B19" s="102" t="s">
        <v>518</v>
      </c>
      <c r="C19" s="102"/>
      <c r="D19" s="103" t="s">
        <v>536</v>
      </c>
      <c r="E19" s="103"/>
      <c r="F19" s="103"/>
      <c r="G19" s="103"/>
      <c r="H19" s="103"/>
      <c r="I19" s="103"/>
    </row>
    <row r="20" spans="1:10" ht="36" customHeight="1" x14ac:dyDescent="0.35">
      <c r="B20" s="102" t="s">
        <v>519</v>
      </c>
      <c r="C20" s="102"/>
      <c r="D20" s="103" t="s">
        <v>537</v>
      </c>
      <c r="E20" s="103"/>
      <c r="F20" s="103"/>
      <c r="G20" s="103"/>
      <c r="H20" s="103"/>
      <c r="I20" s="103"/>
    </row>
    <row r="21" spans="1:10" ht="36" customHeight="1" x14ac:dyDescent="0.35">
      <c r="B21" s="102" t="s">
        <v>515</v>
      </c>
      <c r="C21" s="102"/>
      <c r="D21" s="103" t="s">
        <v>538</v>
      </c>
      <c r="E21" s="103"/>
      <c r="F21" s="103"/>
      <c r="G21" s="103"/>
      <c r="H21" s="103"/>
      <c r="I21" s="103"/>
    </row>
    <row r="22" spans="1:10" ht="36" customHeight="1" x14ac:dyDescent="0.35">
      <c r="B22" s="102" t="s">
        <v>516</v>
      </c>
      <c r="C22" s="102"/>
      <c r="D22" s="103" t="s">
        <v>539</v>
      </c>
      <c r="E22" s="103"/>
      <c r="F22" s="103"/>
      <c r="G22" s="103"/>
      <c r="H22" s="103"/>
      <c r="I22" s="103"/>
    </row>
    <row r="23" spans="1:10" ht="21" customHeight="1" x14ac:dyDescent="0.35">
      <c r="B23" s="110" t="s">
        <v>517</v>
      </c>
      <c r="C23" s="110"/>
      <c r="D23" s="111" t="s">
        <v>520</v>
      </c>
      <c r="E23" s="111"/>
      <c r="F23" s="111"/>
      <c r="G23" s="111"/>
      <c r="H23" s="111"/>
      <c r="I23" s="111"/>
    </row>
    <row r="24" spans="1:10" s="35" customFormat="1" ht="34.5" customHeight="1" x14ac:dyDescent="0.35">
      <c r="B24" s="107" t="s">
        <v>544</v>
      </c>
      <c r="C24" s="108"/>
      <c r="D24" s="108"/>
      <c r="E24" s="108"/>
      <c r="F24" s="108"/>
      <c r="G24" s="108"/>
      <c r="H24" s="108"/>
      <c r="I24" s="109"/>
    </row>
    <row r="25" spans="1:10" x14ac:dyDescent="0.35">
      <c r="B25" s="79" t="s">
        <v>505</v>
      </c>
      <c r="C25" s="76"/>
      <c r="D25" s="66"/>
      <c r="E25" s="76"/>
      <c r="F25" s="76"/>
      <c r="G25" s="76"/>
      <c r="H25" s="76"/>
      <c r="I25" s="80"/>
    </row>
    <row r="26" spans="1:10" x14ac:dyDescent="0.35">
      <c r="B26" s="79" t="s">
        <v>506</v>
      </c>
      <c r="C26" s="76"/>
      <c r="D26" s="66"/>
      <c r="E26" s="76"/>
      <c r="F26" s="76"/>
      <c r="G26" s="76"/>
      <c r="H26" s="76"/>
      <c r="I26" s="80"/>
    </row>
    <row r="27" spans="1:10" x14ac:dyDescent="0.35">
      <c r="B27" s="79" t="s">
        <v>507</v>
      </c>
      <c r="C27" s="76"/>
      <c r="D27" s="66"/>
      <c r="E27" s="76"/>
      <c r="F27" s="76"/>
      <c r="G27" s="76"/>
      <c r="H27" s="76"/>
      <c r="I27" s="80"/>
    </row>
    <row r="28" spans="1:10" x14ac:dyDescent="0.35">
      <c r="B28" s="79" t="s">
        <v>508</v>
      </c>
      <c r="C28" s="76"/>
      <c r="D28" s="66"/>
      <c r="E28" s="76"/>
      <c r="F28" s="76"/>
      <c r="G28" s="76"/>
      <c r="H28" s="76"/>
      <c r="I28" s="80"/>
    </row>
    <row r="29" spans="1:10" x14ac:dyDescent="0.35">
      <c r="B29" s="84" t="s">
        <v>509</v>
      </c>
      <c r="C29" s="76"/>
      <c r="D29" s="66"/>
      <c r="E29" s="76"/>
      <c r="F29" s="76"/>
      <c r="G29" s="76"/>
      <c r="H29" s="76"/>
      <c r="I29" s="80"/>
    </row>
    <row r="30" spans="1:10" x14ac:dyDescent="0.35">
      <c r="B30" s="81" t="s">
        <v>510</v>
      </c>
      <c r="C30" s="82"/>
      <c r="D30" s="67"/>
      <c r="E30" s="82"/>
      <c r="F30" s="82"/>
      <c r="G30" s="82"/>
      <c r="H30" s="82"/>
      <c r="I30" s="83"/>
    </row>
    <row r="31" spans="1:10" x14ac:dyDescent="0.35">
      <c r="C31" s="77"/>
    </row>
    <row r="32" spans="1:10" x14ac:dyDescent="0.35">
      <c r="C32" s="78"/>
      <c r="D32" s="66"/>
      <c r="E32" s="76"/>
      <c r="F32" s="76"/>
      <c r="G32" s="76"/>
      <c r="H32" s="76"/>
      <c r="I32" s="76"/>
    </row>
    <row r="33" spans="3:9" x14ac:dyDescent="0.35">
      <c r="C33" s="78"/>
      <c r="D33" s="66"/>
      <c r="E33" s="76"/>
      <c r="F33" s="76"/>
      <c r="G33" s="76"/>
      <c r="H33" s="76"/>
      <c r="I33" s="76"/>
    </row>
    <row r="34" spans="3:9" x14ac:dyDescent="0.35">
      <c r="C34" s="78"/>
      <c r="D34" s="66"/>
      <c r="E34" s="76"/>
      <c r="F34" s="76"/>
      <c r="G34" s="76"/>
      <c r="H34" s="76"/>
      <c r="I34" s="76"/>
    </row>
    <row r="35" spans="3:9" x14ac:dyDescent="0.35">
      <c r="C35" s="78"/>
      <c r="D35" s="66"/>
      <c r="E35" s="76"/>
      <c r="F35" s="76"/>
      <c r="G35" s="76"/>
      <c r="H35" s="76"/>
      <c r="I35" s="76"/>
    </row>
    <row r="36" spans="3:9" x14ac:dyDescent="0.35">
      <c r="C36" s="78"/>
      <c r="D36" s="66"/>
      <c r="E36" s="76"/>
      <c r="F36" s="76"/>
      <c r="G36" s="76"/>
      <c r="H36" s="76"/>
      <c r="I36" s="76"/>
    </row>
    <row r="37" spans="3:9" x14ac:dyDescent="0.35">
      <c r="C37" s="77"/>
    </row>
  </sheetData>
  <sheetProtection algorithmName="SHA-512" hashValue="x3fmOvFrBd3Jgp0UrVN6GK2Cfgy/tSWpORxE/QVA1huU5svZDPdKC5ohUT0V/nUugU1gkpxGp0G+UvOPRm5oAQ==" saltValue="7L4m4gOVs+2d/lt20TSWUw==" spinCount="100000" sheet="1" objects="1" scenarios="1"/>
  <mergeCells count="25">
    <mergeCell ref="B24:I24"/>
    <mergeCell ref="B21:C21"/>
    <mergeCell ref="B22:C22"/>
    <mergeCell ref="B23:C23"/>
    <mergeCell ref="D21:I21"/>
    <mergeCell ref="D22:I22"/>
    <mergeCell ref="D23:I23"/>
    <mergeCell ref="A11:J11"/>
    <mergeCell ref="B13:J13"/>
    <mergeCell ref="A2:J2"/>
    <mergeCell ref="B20:C20"/>
    <mergeCell ref="D19:I19"/>
    <mergeCell ref="D20:I20"/>
    <mergeCell ref="B14:J14"/>
    <mergeCell ref="A6:J6"/>
    <mergeCell ref="A3:F3"/>
    <mergeCell ref="A12:J12"/>
    <mergeCell ref="A18:J18"/>
    <mergeCell ref="B19:C19"/>
    <mergeCell ref="A16:J16"/>
    <mergeCell ref="A1:J1"/>
    <mergeCell ref="A5:J5"/>
    <mergeCell ref="B7:J7"/>
    <mergeCell ref="B8:J8"/>
    <mergeCell ref="B9:J9"/>
  </mergeCells>
  <hyperlinks>
    <hyperlink ref="B29" r:id="rId1" xr:uid="{22F1B127-4EAE-1F43-9A43-3EF4F7F9FCEE}"/>
    <hyperlink ref="A3" r:id="rId2" xr:uid="{6FBF2A20-7254-4776-BCA3-920A7442CB20}"/>
  </hyperlinks>
  <pageMargins left="0.5" right="0.5" top="0.75" bottom="0.75" header="0.3" footer="0.3"/>
  <pageSetup orientation="portrait" useFirstPageNumber="1" r:id="rId3"/>
  <headerFooter>
    <oddHeader>&amp;C&amp;10Montgomery County, Maryland
IFB #1116561 Snow Removal at County Facilities</oddHeader>
    <oddFooter>&amp;C&amp;10E-1&amp;RRevised by Solicitation Amendment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2"/>
  <sheetViews>
    <sheetView view="pageLayout" topLeftCell="A80" zoomScaleNormal="100" workbookViewId="0">
      <selection activeCell="C5" sqref="C5:D5"/>
    </sheetView>
  </sheetViews>
  <sheetFormatPr defaultColWidth="9"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bestFit="1" customWidth="1"/>
    <col min="9" max="16384" width="9" style="8"/>
  </cols>
  <sheetData>
    <row r="1" spans="1:8" s="5" customFormat="1" ht="30" customHeight="1" thickBot="1" x14ac:dyDescent="0.4">
      <c r="A1" s="132" t="s">
        <v>401</v>
      </c>
      <c r="B1" s="132"/>
      <c r="C1" s="132"/>
      <c r="D1" s="132"/>
      <c r="E1" s="132"/>
      <c r="F1" s="132"/>
      <c r="G1" s="132"/>
      <c r="H1" s="132"/>
    </row>
    <row r="2" spans="1:8" s="5" customFormat="1" ht="25" customHeight="1" thickBot="1" x14ac:dyDescent="0.4">
      <c r="A2" s="6" t="s">
        <v>402</v>
      </c>
      <c r="B2" s="133" t="s">
        <v>403</v>
      </c>
      <c r="C2" s="133"/>
      <c r="D2" s="133"/>
      <c r="E2" s="133"/>
      <c r="F2" s="133"/>
      <c r="G2" s="133"/>
      <c r="H2" s="133"/>
    </row>
    <row r="3" spans="1:8" s="5" customFormat="1" ht="28.5" customHeight="1" thickBot="1" x14ac:dyDescent="0.4">
      <c r="A3" s="6" t="s">
        <v>380</v>
      </c>
      <c r="B3" s="7" t="s">
        <v>404</v>
      </c>
      <c r="C3" s="133" t="s">
        <v>405</v>
      </c>
      <c r="D3" s="133"/>
      <c r="E3" s="133" t="s">
        <v>406</v>
      </c>
      <c r="F3" s="133"/>
      <c r="G3" s="34" t="s">
        <v>497</v>
      </c>
      <c r="H3" s="34" t="s">
        <v>498</v>
      </c>
    </row>
    <row r="4" spans="1:8" ht="14.5" customHeight="1" thickBot="1" x14ac:dyDescent="0.4">
      <c r="A4" s="146">
        <v>1</v>
      </c>
      <c r="B4" s="146">
        <v>1001</v>
      </c>
      <c r="C4" s="147" t="s">
        <v>407</v>
      </c>
      <c r="D4" s="148"/>
      <c r="E4" s="149"/>
      <c r="F4" s="150"/>
      <c r="G4" s="112">
        <v>1</v>
      </c>
      <c r="H4" s="112"/>
    </row>
    <row r="5" spans="1:8" ht="14.5" customHeight="1" thickBot="1" x14ac:dyDescent="0.4">
      <c r="A5" s="120"/>
      <c r="B5" s="120"/>
      <c r="C5" s="113" t="s">
        <v>408</v>
      </c>
      <c r="D5" s="114"/>
      <c r="E5" s="117"/>
      <c r="F5" s="118"/>
      <c r="G5" s="112"/>
      <c r="H5" s="112"/>
    </row>
    <row r="6" spans="1:8" ht="14.5" customHeight="1" thickBot="1" x14ac:dyDescent="0.4">
      <c r="A6" s="119">
        <v>2</v>
      </c>
      <c r="B6" s="119">
        <v>1002</v>
      </c>
      <c r="C6" s="121" t="s">
        <v>409</v>
      </c>
      <c r="D6" s="122"/>
      <c r="E6" s="115"/>
      <c r="F6" s="116"/>
      <c r="G6" s="112">
        <v>1</v>
      </c>
      <c r="H6" s="112"/>
    </row>
    <row r="7" spans="1:8" ht="14.5" customHeight="1" thickBot="1" x14ac:dyDescent="0.4">
      <c r="A7" s="120"/>
      <c r="B7" s="120"/>
      <c r="C7" s="113" t="s">
        <v>410</v>
      </c>
      <c r="D7" s="114"/>
      <c r="E7" s="117"/>
      <c r="F7" s="118"/>
      <c r="G7" s="112"/>
      <c r="H7" s="112"/>
    </row>
    <row r="8" spans="1:8" ht="14.5" customHeight="1" thickBot="1" x14ac:dyDescent="0.4">
      <c r="A8" s="119">
        <v>3</v>
      </c>
      <c r="B8" s="119">
        <v>1003</v>
      </c>
      <c r="C8" s="121" t="s">
        <v>411</v>
      </c>
      <c r="D8" s="122"/>
      <c r="E8" s="115"/>
      <c r="F8" s="116"/>
      <c r="G8" s="112">
        <v>1</v>
      </c>
      <c r="H8" s="112"/>
    </row>
    <row r="9" spans="1:8" ht="14.5" customHeight="1" thickBot="1" x14ac:dyDescent="0.4">
      <c r="A9" s="120"/>
      <c r="B9" s="120"/>
      <c r="C9" s="113" t="s">
        <v>421</v>
      </c>
      <c r="D9" s="114"/>
      <c r="E9" s="117"/>
      <c r="F9" s="118"/>
      <c r="G9" s="112"/>
      <c r="H9" s="112"/>
    </row>
    <row r="10" spans="1:8" ht="14.5" customHeight="1" thickBot="1" x14ac:dyDescent="0.4">
      <c r="A10" s="119">
        <v>4</v>
      </c>
      <c r="B10" s="119">
        <v>1008</v>
      </c>
      <c r="C10" s="121" t="s">
        <v>422</v>
      </c>
      <c r="D10" s="122"/>
      <c r="E10" s="115"/>
      <c r="F10" s="116"/>
      <c r="G10" s="112">
        <v>1</v>
      </c>
      <c r="H10" s="112"/>
    </row>
    <row r="11" spans="1:8" ht="14.5" customHeight="1" thickBot="1" x14ac:dyDescent="0.4">
      <c r="A11" s="120"/>
      <c r="B11" s="120"/>
      <c r="C11" s="113" t="s">
        <v>321</v>
      </c>
      <c r="D11" s="114"/>
      <c r="E11" s="117"/>
      <c r="F11" s="118"/>
      <c r="G11" s="112"/>
      <c r="H11" s="112"/>
    </row>
    <row r="12" spans="1:8" ht="14.5" customHeight="1" thickBot="1" x14ac:dyDescent="0.4">
      <c r="A12" s="119">
        <v>5</v>
      </c>
      <c r="B12" s="119">
        <v>1009</v>
      </c>
      <c r="C12" s="121" t="s">
        <v>423</v>
      </c>
      <c r="D12" s="122"/>
      <c r="E12" s="115"/>
      <c r="F12" s="116"/>
      <c r="G12" s="112">
        <v>1</v>
      </c>
      <c r="H12" s="112"/>
    </row>
    <row r="13" spans="1:8" ht="14.5" customHeight="1" thickBot="1" x14ac:dyDescent="0.4">
      <c r="A13" s="120"/>
      <c r="B13" s="120"/>
      <c r="C13" s="113" t="s">
        <v>424</v>
      </c>
      <c r="D13" s="114"/>
      <c r="E13" s="117"/>
      <c r="F13" s="118"/>
      <c r="G13" s="112"/>
      <c r="H13" s="112"/>
    </row>
    <row r="14" spans="1:8" ht="14.5" customHeight="1" thickBot="1" x14ac:dyDescent="0.4">
      <c r="A14" s="119">
        <v>6</v>
      </c>
      <c r="B14" s="119" t="s">
        <v>425</v>
      </c>
      <c r="C14" s="121" t="s">
        <v>426</v>
      </c>
      <c r="D14" s="122"/>
      <c r="E14" s="115"/>
      <c r="F14" s="116"/>
      <c r="G14" s="112">
        <v>1</v>
      </c>
      <c r="H14" s="112"/>
    </row>
    <row r="15" spans="1:8" ht="14.5" customHeight="1" thickBot="1" x14ac:dyDescent="0.4">
      <c r="A15" s="120"/>
      <c r="B15" s="120"/>
      <c r="C15" s="113" t="s">
        <v>424</v>
      </c>
      <c r="D15" s="114"/>
      <c r="E15" s="117"/>
      <c r="F15" s="118"/>
      <c r="G15" s="112"/>
      <c r="H15" s="112"/>
    </row>
    <row r="16" spans="1:8" ht="14.5" customHeight="1" thickBot="1" x14ac:dyDescent="0.4">
      <c r="A16" s="119">
        <v>7</v>
      </c>
      <c r="B16" s="119">
        <v>1014</v>
      </c>
      <c r="C16" s="121" t="s">
        <v>427</v>
      </c>
      <c r="D16" s="122"/>
      <c r="E16" s="115"/>
      <c r="F16" s="116"/>
      <c r="G16" s="112">
        <v>1</v>
      </c>
      <c r="H16" s="112" t="s">
        <v>499</v>
      </c>
    </row>
    <row r="17" spans="1:8" ht="14.5" customHeight="1" thickBot="1" x14ac:dyDescent="0.4">
      <c r="A17" s="120"/>
      <c r="B17" s="120"/>
      <c r="C17" s="113" t="s">
        <v>428</v>
      </c>
      <c r="D17" s="114"/>
      <c r="E17" s="117"/>
      <c r="F17" s="118"/>
      <c r="G17" s="112"/>
      <c r="H17" s="112"/>
    </row>
    <row r="18" spans="1:8" ht="14.5" customHeight="1" thickBot="1" x14ac:dyDescent="0.4">
      <c r="A18" s="119">
        <v>8</v>
      </c>
      <c r="B18" s="119">
        <v>1015</v>
      </c>
      <c r="C18" s="121" t="s">
        <v>473</v>
      </c>
      <c r="D18" s="122"/>
      <c r="E18" s="115"/>
      <c r="F18" s="116"/>
      <c r="G18" s="112">
        <v>1</v>
      </c>
      <c r="H18" s="112"/>
    </row>
    <row r="19" spans="1:8" ht="14.5" customHeight="1" thickBot="1" x14ac:dyDescent="0.4">
      <c r="A19" s="120"/>
      <c r="B19" s="120"/>
      <c r="C19" s="113" t="s">
        <v>429</v>
      </c>
      <c r="D19" s="114"/>
      <c r="E19" s="117"/>
      <c r="F19" s="118"/>
      <c r="G19" s="112"/>
      <c r="H19" s="112"/>
    </row>
    <row r="20" spans="1:8" ht="14.5" customHeight="1" thickBot="1" x14ac:dyDescent="0.4">
      <c r="A20" s="119">
        <v>9</v>
      </c>
      <c r="B20" s="119">
        <v>2026</v>
      </c>
      <c r="C20" s="121" t="s">
        <v>431</v>
      </c>
      <c r="D20" s="122"/>
      <c r="E20" s="115"/>
      <c r="F20" s="116"/>
      <c r="G20" s="112">
        <v>2</v>
      </c>
      <c r="H20" s="112"/>
    </row>
    <row r="21" spans="1:8" ht="14.5" customHeight="1" thickBot="1" x14ac:dyDescent="0.4">
      <c r="A21" s="120"/>
      <c r="B21" s="120"/>
      <c r="C21" s="113" t="s">
        <v>432</v>
      </c>
      <c r="D21" s="114"/>
      <c r="E21" s="117"/>
      <c r="F21" s="118"/>
      <c r="G21" s="112"/>
      <c r="H21" s="112"/>
    </row>
    <row r="22" spans="1:8" ht="14.5" customHeight="1" thickBot="1" x14ac:dyDescent="0.4">
      <c r="A22" s="119">
        <v>10</v>
      </c>
      <c r="B22" s="119">
        <v>3010</v>
      </c>
      <c r="C22" s="121" t="s">
        <v>49</v>
      </c>
      <c r="D22" s="122"/>
      <c r="E22" s="115"/>
      <c r="F22" s="116"/>
      <c r="G22" s="112">
        <v>2</v>
      </c>
      <c r="H22" s="112"/>
    </row>
    <row r="23" spans="1:8" ht="14.5" customHeight="1" thickBot="1" x14ac:dyDescent="0.4">
      <c r="A23" s="120"/>
      <c r="B23" s="120"/>
      <c r="C23" s="113" t="s">
        <v>433</v>
      </c>
      <c r="D23" s="114"/>
      <c r="E23" s="117"/>
      <c r="F23" s="118"/>
      <c r="G23" s="112"/>
      <c r="H23" s="112"/>
    </row>
    <row r="24" spans="1:8" ht="14.5" customHeight="1" thickBot="1" x14ac:dyDescent="0.4">
      <c r="A24" s="119">
        <v>11</v>
      </c>
      <c r="B24" s="119">
        <v>3029</v>
      </c>
      <c r="C24" s="121" t="s">
        <v>430</v>
      </c>
      <c r="D24" s="122"/>
      <c r="E24" s="115"/>
      <c r="F24" s="116"/>
      <c r="G24" s="112">
        <v>2</v>
      </c>
      <c r="H24" s="112"/>
    </row>
    <row r="25" spans="1:8" ht="14.5" customHeight="1" thickBot="1" x14ac:dyDescent="0.4">
      <c r="A25" s="120"/>
      <c r="B25" s="120"/>
      <c r="C25" s="113" t="s">
        <v>434</v>
      </c>
      <c r="D25" s="114"/>
      <c r="E25" s="117"/>
      <c r="F25" s="118"/>
      <c r="G25" s="112"/>
      <c r="H25" s="112"/>
    </row>
    <row r="26" spans="1:8" ht="14.5" customHeight="1" thickBot="1" x14ac:dyDescent="0.4">
      <c r="A26" s="119">
        <v>12</v>
      </c>
      <c r="B26" s="119">
        <v>3030</v>
      </c>
      <c r="C26" s="121" t="s">
        <v>430</v>
      </c>
      <c r="D26" s="122"/>
      <c r="E26" s="115"/>
      <c r="F26" s="116"/>
      <c r="G26" s="112">
        <v>2</v>
      </c>
      <c r="H26" s="112"/>
    </row>
    <row r="27" spans="1:8" ht="14.5" customHeight="1" thickBot="1" x14ac:dyDescent="0.4">
      <c r="A27" s="120"/>
      <c r="B27" s="120"/>
      <c r="C27" s="113" t="s">
        <v>435</v>
      </c>
      <c r="D27" s="114"/>
      <c r="E27" s="117"/>
      <c r="F27" s="118"/>
      <c r="G27" s="112"/>
      <c r="H27" s="112"/>
    </row>
    <row r="28" spans="1:8" ht="14.5" customHeight="1" thickBot="1" x14ac:dyDescent="0.4">
      <c r="A28" s="119">
        <v>13</v>
      </c>
      <c r="B28" s="119">
        <v>3031</v>
      </c>
      <c r="C28" s="121" t="s">
        <v>430</v>
      </c>
      <c r="D28" s="122"/>
      <c r="E28" s="115"/>
      <c r="F28" s="116"/>
      <c r="G28" s="112">
        <v>2</v>
      </c>
      <c r="H28" s="112"/>
    </row>
    <row r="29" spans="1:8" ht="14.5" customHeight="1" thickBot="1" x14ac:dyDescent="0.4">
      <c r="A29" s="120"/>
      <c r="B29" s="120"/>
      <c r="C29" s="113" t="s">
        <v>436</v>
      </c>
      <c r="D29" s="114"/>
      <c r="E29" s="117"/>
      <c r="F29" s="118"/>
      <c r="G29" s="112"/>
      <c r="H29" s="112"/>
    </row>
    <row r="30" spans="1:8" ht="14.5" customHeight="1" thickBot="1" x14ac:dyDescent="0.4">
      <c r="A30" s="119">
        <v>14</v>
      </c>
      <c r="B30" s="119">
        <v>3032</v>
      </c>
      <c r="C30" s="121" t="s">
        <v>430</v>
      </c>
      <c r="D30" s="122"/>
      <c r="E30" s="115"/>
      <c r="F30" s="116"/>
      <c r="G30" s="112">
        <v>2</v>
      </c>
      <c r="H30" s="112"/>
    </row>
    <row r="31" spans="1:8" ht="14.5" customHeight="1" thickBot="1" x14ac:dyDescent="0.4">
      <c r="A31" s="120"/>
      <c r="B31" s="120"/>
      <c r="C31" s="113" t="s">
        <v>437</v>
      </c>
      <c r="D31" s="114"/>
      <c r="E31" s="117"/>
      <c r="F31" s="118"/>
      <c r="G31" s="112"/>
      <c r="H31" s="112"/>
    </row>
    <row r="32" spans="1:8" ht="14.5" customHeight="1" thickBot="1" x14ac:dyDescent="0.4">
      <c r="A32" s="140">
        <v>15</v>
      </c>
      <c r="B32" s="140">
        <v>3033</v>
      </c>
      <c r="C32" s="142" t="s">
        <v>430</v>
      </c>
      <c r="D32" s="143"/>
      <c r="E32" s="115"/>
      <c r="F32" s="116"/>
      <c r="G32" s="112">
        <v>2</v>
      </c>
      <c r="H32" s="112"/>
    </row>
    <row r="33" spans="1:8" ht="29.25" customHeight="1" thickBot="1" x14ac:dyDescent="0.4">
      <c r="A33" s="141"/>
      <c r="B33" s="141"/>
      <c r="C33" s="144" t="s">
        <v>474</v>
      </c>
      <c r="D33" s="145"/>
      <c r="E33" s="117"/>
      <c r="F33" s="118"/>
      <c r="G33" s="112"/>
      <c r="H33" s="112"/>
    </row>
    <row r="34" spans="1:8" ht="14.5" customHeight="1" thickBot="1" x14ac:dyDescent="0.4">
      <c r="A34" s="119">
        <v>16</v>
      </c>
      <c r="B34" s="119" t="s">
        <v>438</v>
      </c>
      <c r="C34" s="121" t="s">
        <v>439</v>
      </c>
      <c r="D34" s="122"/>
      <c r="E34" s="115"/>
      <c r="F34" s="116"/>
      <c r="G34" s="112">
        <v>1</v>
      </c>
      <c r="H34" s="112"/>
    </row>
    <row r="35" spans="1:8" ht="14.5" customHeight="1" thickBot="1" x14ac:dyDescent="0.4">
      <c r="A35" s="120"/>
      <c r="B35" s="120"/>
      <c r="C35" s="113" t="s">
        <v>440</v>
      </c>
      <c r="D35" s="114"/>
      <c r="E35" s="117"/>
      <c r="F35" s="118"/>
      <c r="G35" s="112"/>
      <c r="H35" s="112"/>
    </row>
    <row r="36" spans="1:8" ht="14.5" customHeight="1" thickBot="1" x14ac:dyDescent="0.4">
      <c r="A36" s="119">
        <v>17</v>
      </c>
      <c r="B36" s="119">
        <v>4505</v>
      </c>
      <c r="C36" s="121" t="s">
        <v>441</v>
      </c>
      <c r="D36" s="122"/>
      <c r="E36" s="115"/>
      <c r="F36" s="116"/>
      <c r="G36" s="112">
        <v>2</v>
      </c>
      <c r="H36" s="112"/>
    </row>
    <row r="37" spans="1:8" ht="14.5" customHeight="1" thickBot="1" x14ac:dyDescent="0.4">
      <c r="A37" s="120"/>
      <c r="B37" s="120"/>
      <c r="C37" s="113" t="s">
        <v>442</v>
      </c>
      <c r="D37" s="114"/>
      <c r="E37" s="117"/>
      <c r="F37" s="118"/>
      <c r="G37" s="112"/>
      <c r="H37" s="112"/>
    </row>
    <row r="38" spans="1:8" ht="14.5" customHeight="1" thickBot="1" x14ac:dyDescent="0.4">
      <c r="A38" s="119">
        <v>18</v>
      </c>
      <c r="B38" s="119">
        <v>5403</v>
      </c>
      <c r="C38" s="121" t="s">
        <v>443</v>
      </c>
      <c r="D38" s="122"/>
      <c r="E38" s="115"/>
      <c r="F38" s="116"/>
      <c r="G38" s="112">
        <v>1</v>
      </c>
      <c r="H38" s="112" t="s">
        <v>500</v>
      </c>
    </row>
    <row r="39" spans="1:8" ht="14.5" customHeight="1" thickBot="1" x14ac:dyDescent="0.4">
      <c r="A39" s="120"/>
      <c r="B39" s="120"/>
      <c r="C39" s="113" t="s">
        <v>444</v>
      </c>
      <c r="D39" s="114"/>
      <c r="E39" s="117"/>
      <c r="F39" s="118"/>
      <c r="G39" s="112"/>
      <c r="H39" s="112"/>
    </row>
    <row r="40" spans="1:8" ht="14.5" customHeight="1" thickBot="1" x14ac:dyDescent="0.4">
      <c r="A40" s="119">
        <v>19</v>
      </c>
      <c r="B40" s="119" t="s">
        <v>445</v>
      </c>
      <c r="C40" s="121" t="s">
        <v>50</v>
      </c>
      <c r="D40" s="122"/>
      <c r="E40" s="115"/>
      <c r="F40" s="116"/>
      <c r="G40" s="112">
        <v>1</v>
      </c>
      <c r="H40" s="112"/>
    </row>
    <row r="41" spans="1:8" ht="14.5" customHeight="1" thickBot="1" x14ac:dyDescent="0.4">
      <c r="A41" s="120"/>
      <c r="B41" s="120"/>
      <c r="C41" s="113" t="s">
        <v>444</v>
      </c>
      <c r="D41" s="114"/>
      <c r="E41" s="117"/>
      <c r="F41" s="118"/>
      <c r="G41" s="112"/>
      <c r="H41" s="112"/>
    </row>
    <row r="42" spans="1:8" ht="15" customHeight="1" thickBot="1" x14ac:dyDescent="0.4">
      <c r="A42" s="119">
        <v>20</v>
      </c>
      <c r="B42" s="119">
        <v>5505</v>
      </c>
      <c r="C42" s="121" t="s">
        <v>446</v>
      </c>
      <c r="D42" s="122"/>
      <c r="E42" s="115"/>
      <c r="F42" s="116"/>
      <c r="G42" s="112">
        <v>1</v>
      </c>
      <c r="H42" s="112"/>
    </row>
    <row r="43" spans="1:8" ht="15" thickBot="1" x14ac:dyDescent="0.4">
      <c r="A43" s="120"/>
      <c r="B43" s="120"/>
      <c r="C43" s="113" t="s">
        <v>447</v>
      </c>
      <c r="D43" s="114"/>
      <c r="E43" s="117"/>
      <c r="F43" s="118"/>
      <c r="G43" s="112"/>
      <c r="H43" s="112"/>
    </row>
    <row r="44" spans="1:8" ht="27" customHeight="1" thickBot="1" x14ac:dyDescent="0.4">
      <c r="A44" s="119">
        <v>21</v>
      </c>
      <c r="B44" s="119">
        <v>9049</v>
      </c>
      <c r="C44" s="121" t="s">
        <v>475</v>
      </c>
      <c r="D44" s="122"/>
      <c r="E44" s="115"/>
      <c r="F44" s="116"/>
      <c r="G44" s="112">
        <v>1</v>
      </c>
      <c r="H44" s="112"/>
    </row>
    <row r="45" spans="1:8" ht="14.5" customHeight="1" thickBot="1" x14ac:dyDescent="0.4">
      <c r="A45" s="120"/>
      <c r="B45" s="120"/>
      <c r="C45" s="113" t="s">
        <v>448</v>
      </c>
      <c r="D45" s="114"/>
      <c r="E45" s="117"/>
      <c r="F45" s="118"/>
      <c r="G45" s="112"/>
      <c r="H45" s="112"/>
    </row>
    <row r="46" spans="1:8" ht="14.5" customHeight="1" thickBot="1" x14ac:dyDescent="0.4">
      <c r="A46" s="119">
        <v>22</v>
      </c>
      <c r="B46" s="119">
        <v>8756</v>
      </c>
      <c r="C46" s="121" t="s">
        <v>51</v>
      </c>
      <c r="D46" s="122"/>
      <c r="E46" s="115"/>
      <c r="F46" s="116"/>
      <c r="G46" s="112">
        <v>3</v>
      </c>
      <c r="H46" s="112"/>
    </row>
    <row r="47" spans="1:8" ht="14.5" customHeight="1" thickBot="1" x14ac:dyDescent="0.4">
      <c r="A47" s="120"/>
      <c r="B47" s="129"/>
      <c r="C47" s="130" t="s">
        <v>449</v>
      </c>
      <c r="D47" s="131"/>
      <c r="E47" s="134"/>
      <c r="F47" s="135"/>
      <c r="G47" s="112"/>
      <c r="H47" s="112"/>
    </row>
    <row r="48" spans="1:8" ht="8.25" customHeight="1" x14ac:dyDescent="0.35">
      <c r="A48" s="9"/>
      <c r="B48" s="10"/>
      <c r="C48" s="10"/>
      <c r="D48" s="11"/>
      <c r="E48" s="12"/>
      <c r="F48" s="13"/>
      <c r="G48" s="35"/>
      <c r="H48" s="35"/>
    </row>
    <row r="49" spans="1:8" s="5" customFormat="1" ht="30" customHeight="1" thickBot="1" x14ac:dyDescent="0.4">
      <c r="A49" s="14" t="s">
        <v>452</v>
      </c>
      <c r="B49" s="125" t="s">
        <v>453</v>
      </c>
      <c r="C49" s="126"/>
      <c r="D49" s="15" t="s">
        <v>358</v>
      </c>
      <c r="E49" s="16" t="s">
        <v>450</v>
      </c>
      <c r="F49" s="15" t="s">
        <v>451</v>
      </c>
      <c r="G49" s="31"/>
      <c r="H49" s="31"/>
    </row>
    <row r="50" spans="1:8" ht="29.25" customHeight="1" thickBot="1" x14ac:dyDescent="0.4">
      <c r="A50" s="36">
        <v>1</v>
      </c>
      <c r="B50" s="127" t="s">
        <v>454</v>
      </c>
      <c r="C50" s="128"/>
      <c r="D50" s="93"/>
      <c r="E50" s="38">
        <v>70</v>
      </c>
      <c r="F50" s="37">
        <f>D50*E50</f>
        <v>0</v>
      </c>
      <c r="G50" s="35"/>
      <c r="H50" s="35"/>
    </row>
    <row r="51" spans="1:8" ht="29.25" customHeight="1" thickBot="1" x14ac:dyDescent="0.4">
      <c r="A51" s="36">
        <v>2</v>
      </c>
      <c r="B51" s="127" t="s">
        <v>455</v>
      </c>
      <c r="C51" s="128"/>
      <c r="D51" s="93"/>
      <c r="E51" s="38">
        <v>70</v>
      </c>
      <c r="F51" s="37">
        <f>D51*E51</f>
        <v>0</v>
      </c>
      <c r="G51" s="35"/>
      <c r="H51" s="35"/>
    </row>
    <row r="52" spans="1:8" ht="8.25" customHeight="1" thickBot="1" x14ac:dyDescent="0.4">
      <c r="A52" s="17"/>
      <c r="B52" s="18"/>
      <c r="C52" s="18"/>
      <c r="D52" s="19"/>
      <c r="E52" s="18"/>
      <c r="F52" s="20"/>
    </row>
    <row r="53" spans="1:8" s="5" customFormat="1" ht="30" customHeight="1" thickBot="1" x14ac:dyDescent="0.4">
      <c r="A53" s="14" t="s">
        <v>456</v>
      </c>
      <c r="B53" s="123" t="s">
        <v>457</v>
      </c>
      <c r="C53" s="124"/>
      <c r="D53" s="21" t="s">
        <v>358</v>
      </c>
      <c r="E53" s="7" t="s">
        <v>450</v>
      </c>
      <c r="F53" s="21" t="s">
        <v>451</v>
      </c>
    </row>
    <row r="54" spans="1:8" ht="14.5" customHeight="1" thickBot="1" x14ac:dyDescent="0.4">
      <c r="A54" s="36">
        <v>1</v>
      </c>
      <c r="B54" s="127" t="s">
        <v>458</v>
      </c>
      <c r="C54" s="128"/>
      <c r="D54" s="93"/>
      <c r="E54" s="38">
        <v>100</v>
      </c>
      <c r="F54" s="37">
        <f>D54*E54</f>
        <v>0</v>
      </c>
    </row>
    <row r="55" spans="1:8" ht="29.25" customHeight="1" thickBot="1" x14ac:dyDescent="0.4">
      <c r="A55" s="36">
        <v>2</v>
      </c>
      <c r="B55" s="127" t="s">
        <v>459</v>
      </c>
      <c r="C55" s="128"/>
      <c r="D55" s="93"/>
      <c r="E55" s="38">
        <v>100</v>
      </c>
      <c r="F55" s="37">
        <f>D55*E55</f>
        <v>0</v>
      </c>
    </row>
    <row r="56" spans="1:8" ht="8.25" customHeight="1" thickBot="1" x14ac:dyDescent="0.4">
      <c r="A56" s="17"/>
      <c r="B56" s="18"/>
      <c r="C56" s="18"/>
      <c r="D56" s="19"/>
      <c r="E56" s="18"/>
      <c r="F56" s="20"/>
    </row>
    <row r="57" spans="1:8" s="5" customFormat="1" ht="30" customHeight="1" thickBot="1" x14ac:dyDescent="0.4">
      <c r="A57" s="14" t="s">
        <v>460</v>
      </c>
      <c r="B57" s="123" t="s">
        <v>461</v>
      </c>
      <c r="C57" s="139"/>
      <c r="D57" s="21" t="s">
        <v>358</v>
      </c>
      <c r="E57" s="7" t="s">
        <v>450</v>
      </c>
      <c r="F57" s="21" t="s">
        <v>451</v>
      </c>
    </row>
    <row r="58" spans="1:8" ht="28.5" customHeight="1" thickBot="1" x14ac:dyDescent="0.4">
      <c r="A58" s="36">
        <v>1</v>
      </c>
      <c r="B58" s="127" t="s">
        <v>462</v>
      </c>
      <c r="C58" s="128"/>
      <c r="D58" s="93"/>
      <c r="E58" s="38">
        <v>20</v>
      </c>
      <c r="F58" s="37">
        <f>D58*E58</f>
        <v>0</v>
      </c>
    </row>
    <row r="59" spans="1:8" ht="58.5" customHeight="1" thickBot="1" x14ac:dyDescent="0.4">
      <c r="A59" s="36">
        <v>2</v>
      </c>
      <c r="B59" s="127" t="s">
        <v>463</v>
      </c>
      <c r="C59" s="128"/>
      <c r="D59" s="93"/>
      <c r="E59" s="38">
        <v>20</v>
      </c>
      <c r="F59" s="37">
        <f t="shared" ref="F59:F60" si="0">D59*E59</f>
        <v>0</v>
      </c>
    </row>
    <row r="60" spans="1:8" ht="43" customHeight="1" thickBot="1" x14ac:dyDescent="0.4">
      <c r="A60" s="36">
        <v>3</v>
      </c>
      <c r="B60" s="127" t="s">
        <v>464</v>
      </c>
      <c r="C60" s="128"/>
      <c r="D60" s="93"/>
      <c r="E60" s="38">
        <v>20</v>
      </c>
      <c r="F60" s="37">
        <f t="shared" si="0"/>
        <v>0</v>
      </c>
    </row>
    <row r="61" spans="1:8" ht="8.25" customHeight="1" thickBot="1" x14ac:dyDescent="0.4">
      <c r="A61" s="17"/>
      <c r="B61" s="18"/>
      <c r="C61" s="18"/>
      <c r="D61" s="19"/>
      <c r="E61" s="18"/>
      <c r="F61" s="20"/>
    </row>
    <row r="62" spans="1:8" s="5" customFormat="1" ht="30" customHeight="1" thickBot="1" x14ac:dyDescent="0.4">
      <c r="A62" s="14" t="s">
        <v>465</v>
      </c>
      <c r="B62" s="123" t="s">
        <v>466</v>
      </c>
      <c r="C62" s="124"/>
      <c r="D62" s="21" t="s">
        <v>496</v>
      </c>
      <c r="E62" s="7" t="s">
        <v>450</v>
      </c>
      <c r="F62" s="21" t="s">
        <v>451</v>
      </c>
    </row>
    <row r="63" spans="1:8" s="22" customFormat="1" ht="30" customHeight="1" thickBot="1" x14ac:dyDescent="0.4">
      <c r="A63" s="36">
        <v>1</v>
      </c>
      <c r="B63" s="127" t="s">
        <v>467</v>
      </c>
      <c r="C63" s="128"/>
      <c r="D63" s="93"/>
      <c r="E63" s="39">
        <v>50000</v>
      </c>
      <c r="F63" s="37">
        <f>D63*E63</f>
        <v>0</v>
      </c>
    </row>
    <row r="64" spans="1:8" s="22" customFormat="1" ht="30.75" customHeight="1" thickBot="1" x14ac:dyDescent="0.4">
      <c r="A64" s="36">
        <v>2</v>
      </c>
      <c r="B64" s="127" t="s">
        <v>352</v>
      </c>
      <c r="C64" s="128"/>
      <c r="D64" s="93"/>
      <c r="E64" s="39">
        <v>30000</v>
      </c>
      <c r="F64" s="37">
        <f>D64*E64</f>
        <v>0</v>
      </c>
    </row>
    <row r="65" spans="1:6" s="22" customFormat="1" ht="28.75" customHeight="1" thickBot="1" x14ac:dyDescent="0.4">
      <c r="A65" s="36">
        <v>3</v>
      </c>
      <c r="B65" s="127" t="s">
        <v>353</v>
      </c>
      <c r="C65" s="128"/>
      <c r="D65" s="93"/>
      <c r="E65" s="39">
        <v>20000</v>
      </c>
      <c r="F65" s="37">
        <f>D65*E65</f>
        <v>0</v>
      </c>
    </row>
    <row r="66" spans="1:6" s="22" customFormat="1" ht="28.75" customHeight="1" thickBot="1" x14ac:dyDescent="0.4">
      <c r="A66" s="36">
        <v>4</v>
      </c>
      <c r="B66" s="127" t="s">
        <v>354</v>
      </c>
      <c r="C66" s="128"/>
      <c r="D66" s="93"/>
      <c r="E66" s="39">
        <v>50000</v>
      </c>
      <c r="F66" s="37">
        <f>D66*E66</f>
        <v>0</v>
      </c>
    </row>
    <row r="67" spans="1:6" s="22" customFormat="1" ht="8.25" customHeight="1" thickBot="1" x14ac:dyDescent="0.4">
      <c r="A67" s="17"/>
      <c r="B67" s="18"/>
      <c r="C67" s="18"/>
      <c r="D67" s="19"/>
      <c r="E67" s="23"/>
      <c r="F67" s="20"/>
    </row>
    <row r="68" spans="1:6" s="5" customFormat="1" ht="30" customHeight="1" thickBot="1" x14ac:dyDescent="0.4">
      <c r="A68" s="14" t="s">
        <v>355</v>
      </c>
      <c r="B68" s="123" t="s">
        <v>356</v>
      </c>
      <c r="C68" s="124"/>
      <c r="D68" s="21" t="s">
        <v>358</v>
      </c>
      <c r="E68" s="7" t="s">
        <v>450</v>
      </c>
      <c r="F68" s="21" t="s">
        <v>451</v>
      </c>
    </row>
    <row r="69" spans="1:6" ht="60" customHeight="1" thickBot="1" x14ac:dyDescent="0.4">
      <c r="A69" s="36">
        <v>1</v>
      </c>
      <c r="B69" s="127" t="s">
        <v>357</v>
      </c>
      <c r="C69" s="128"/>
      <c r="D69" s="93"/>
      <c r="E69" s="38">
        <v>70</v>
      </c>
      <c r="F69" s="37">
        <f>D69*E69</f>
        <v>0</v>
      </c>
    </row>
    <row r="70" spans="1:6" ht="8.25" customHeight="1" thickBot="1" x14ac:dyDescent="0.4">
      <c r="A70" s="17"/>
      <c r="B70" s="18"/>
      <c r="C70" s="18"/>
      <c r="D70" s="19"/>
      <c r="E70" s="18"/>
      <c r="F70" s="20"/>
    </row>
    <row r="71" spans="1:6" ht="30" customHeight="1" thickBot="1" x14ac:dyDescent="0.4">
      <c r="A71" s="14" t="s">
        <v>45</v>
      </c>
      <c r="B71" s="123" t="s">
        <v>111</v>
      </c>
      <c r="C71" s="124"/>
      <c r="D71" s="21" t="s">
        <v>48</v>
      </c>
      <c r="E71" s="7" t="s">
        <v>450</v>
      </c>
      <c r="F71" s="21" t="s">
        <v>451</v>
      </c>
    </row>
    <row r="72" spans="1:6" ht="45" customHeight="1" thickBot="1" x14ac:dyDescent="0.4">
      <c r="A72" s="36">
        <v>1</v>
      </c>
      <c r="B72" s="127" t="s">
        <v>46</v>
      </c>
      <c r="C72" s="128"/>
      <c r="D72" s="93"/>
      <c r="E72" s="38">
        <v>1</v>
      </c>
      <c r="F72" s="37">
        <f>D72*E72</f>
        <v>0</v>
      </c>
    </row>
    <row r="73" spans="1:6" s="5" customFormat="1" ht="45" customHeight="1" thickBot="1" x14ac:dyDescent="0.4">
      <c r="A73" s="36">
        <v>2</v>
      </c>
      <c r="B73" s="127" t="s">
        <v>47</v>
      </c>
      <c r="C73" s="128"/>
      <c r="D73" s="93"/>
      <c r="E73" s="38">
        <v>1</v>
      </c>
      <c r="F73" s="37">
        <f>D73*E73</f>
        <v>0</v>
      </c>
    </row>
    <row r="74" spans="1:6" s="5" customFormat="1" ht="8.25" customHeight="1" thickBot="1" x14ac:dyDescent="0.4">
      <c r="A74" s="17"/>
      <c r="B74" s="24"/>
      <c r="C74" s="24"/>
      <c r="D74" s="19"/>
      <c r="E74" s="18"/>
      <c r="F74" s="20"/>
    </row>
    <row r="75" spans="1:6" ht="60" customHeight="1" thickBot="1" x14ac:dyDescent="0.4">
      <c r="A75" s="136" t="s">
        <v>0</v>
      </c>
      <c r="B75" s="137"/>
      <c r="C75" s="137"/>
      <c r="D75" s="137"/>
      <c r="E75" s="138">
        <f>SUM(F72,F73,F69,F63:F66,F58:F60,F54:F55,F50:F51,E4:F47)</f>
        <v>0</v>
      </c>
      <c r="F75" s="137"/>
    </row>
    <row r="76" spans="1:6" ht="8.25" customHeight="1" thickBot="1" x14ac:dyDescent="0.4">
      <c r="A76" s="25"/>
      <c r="B76" s="26"/>
      <c r="C76" s="26"/>
      <c r="D76" s="26"/>
      <c r="E76" s="27"/>
      <c r="F76" s="26"/>
    </row>
    <row r="77" spans="1:6" ht="25" customHeight="1" x14ac:dyDescent="0.35">
      <c r="A77" s="151" t="s">
        <v>359</v>
      </c>
      <c r="B77" s="152"/>
      <c r="C77" s="152"/>
      <c r="D77" s="152"/>
      <c r="E77" s="152"/>
      <c r="F77" s="153"/>
    </row>
    <row r="78" spans="1:6" ht="28" customHeight="1" x14ac:dyDescent="0.35">
      <c r="A78" s="154" t="s">
        <v>468</v>
      </c>
      <c r="B78" s="155"/>
      <c r="C78" s="155"/>
      <c r="D78" s="155"/>
      <c r="E78" s="155"/>
      <c r="F78" s="156"/>
    </row>
    <row r="79" spans="1:6" ht="30" customHeight="1" x14ac:dyDescent="0.35">
      <c r="A79" s="29"/>
      <c r="B79" s="164" t="s">
        <v>112</v>
      </c>
      <c r="C79" s="165"/>
      <c r="D79" s="30" t="s">
        <v>469</v>
      </c>
      <c r="E79" s="29" t="s">
        <v>450</v>
      </c>
      <c r="F79" s="29" t="s">
        <v>470</v>
      </c>
    </row>
    <row r="80" spans="1:6" s="5" customFormat="1" ht="30" customHeight="1" x14ac:dyDescent="0.35">
      <c r="A80" s="40">
        <v>1</v>
      </c>
      <c r="B80" s="162" t="s">
        <v>471</v>
      </c>
      <c r="C80" s="163"/>
      <c r="D80" s="94"/>
      <c r="E80" s="41">
        <v>100</v>
      </c>
      <c r="F80" s="42">
        <f>D80*E80</f>
        <v>0</v>
      </c>
    </row>
    <row r="81" spans="1:6" ht="30" customHeight="1" x14ac:dyDescent="0.35">
      <c r="A81" s="40">
        <v>2</v>
      </c>
      <c r="B81" s="162" t="s">
        <v>472</v>
      </c>
      <c r="C81" s="163"/>
      <c r="D81" s="94"/>
      <c r="E81" s="41">
        <v>500</v>
      </c>
      <c r="F81" s="42">
        <f>D81*E81</f>
        <v>0</v>
      </c>
    </row>
    <row r="82" spans="1:6" s="31" customFormat="1" ht="25" customHeight="1" x14ac:dyDescent="0.35">
      <c r="A82" s="175" t="s">
        <v>370</v>
      </c>
      <c r="B82" s="176"/>
      <c r="C82" s="176"/>
      <c r="D82" s="177"/>
      <c r="E82" s="173">
        <f>SUM(F80:F81)</f>
        <v>0</v>
      </c>
      <c r="F82" s="174"/>
    </row>
    <row r="83" spans="1:6" ht="8.25" customHeight="1" x14ac:dyDescent="0.35">
      <c r="A83" s="157"/>
      <c r="B83" s="157"/>
      <c r="C83" s="157"/>
      <c r="D83" s="157"/>
      <c r="E83" s="157"/>
      <c r="F83" s="158"/>
    </row>
    <row r="84" spans="1:6" ht="20.25" customHeight="1" x14ac:dyDescent="0.35">
      <c r="A84" s="168" t="s">
        <v>371</v>
      </c>
      <c r="B84" s="181"/>
      <c r="C84" s="181"/>
      <c r="D84" s="181"/>
      <c r="E84" s="181"/>
      <c r="F84" s="182"/>
    </row>
    <row r="85" spans="1:6" ht="115.5" customHeight="1" x14ac:dyDescent="0.35">
      <c r="A85" s="159" t="s">
        <v>376</v>
      </c>
      <c r="B85" s="160"/>
      <c r="C85" s="160"/>
      <c r="D85" s="160"/>
      <c r="E85" s="160"/>
      <c r="F85" s="161"/>
    </row>
    <row r="86" spans="1:6" ht="17.25" customHeight="1" x14ac:dyDescent="0.35">
      <c r="A86" s="167" t="s">
        <v>377</v>
      </c>
      <c r="B86" s="168"/>
      <c r="C86" s="168"/>
      <c r="D86" s="167" t="s">
        <v>379</v>
      </c>
      <c r="E86" s="168"/>
      <c r="F86" s="33" t="s">
        <v>512</v>
      </c>
    </row>
    <row r="87" spans="1:6" ht="17.25" customHeight="1" x14ac:dyDescent="0.35">
      <c r="A87" s="178"/>
      <c r="B87" s="179"/>
      <c r="C87" s="180"/>
      <c r="D87" s="169"/>
      <c r="E87" s="170"/>
      <c r="F87" s="95"/>
    </row>
    <row r="88" spans="1:6" ht="17.25" customHeight="1" x14ac:dyDescent="0.35">
      <c r="A88" s="178"/>
      <c r="B88" s="179"/>
      <c r="C88" s="180"/>
      <c r="D88" s="169"/>
      <c r="E88" s="170"/>
      <c r="F88" s="95"/>
    </row>
    <row r="89" spans="1:6" ht="17.25" customHeight="1" x14ac:dyDescent="0.35">
      <c r="A89" s="178"/>
      <c r="B89" s="179"/>
      <c r="C89" s="180"/>
      <c r="D89" s="169"/>
      <c r="E89" s="170"/>
      <c r="F89" s="95"/>
    </row>
    <row r="90" spans="1:6" ht="17.25" customHeight="1" x14ac:dyDescent="0.35">
      <c r="A90" s="178"/>
      <c r="B90" s="179"/>
      <c r="C90" s="180"/>
      <c r="D90" s="169"/>
      <c r="E90" s="170"/>
      <c r="F90" s="95"/>
    </row>
    <row r="91" spans="1:6" ht="17.25" customHeight="1" x14ac:dyDescent="0.35">
      <c r="A91" s="178"/>
      <c r="B91" s="179"/>
      <c r="C91" s="180"/>
      <c r="D91" s="169"/>
      <c r="E91" s="170"/>
      <c r="F91" s="95"/>
    </row>
    <row r="92" spans="1:6" ht="17.25" customHeight="1" x14ac:dyDescent="0.35">
      <c r="A92" s="171" t="s">
        <v>378</v>
      </c>
      <c r="B92" s="172"/>
      <c r="C92" s="172"/>
      <c r="D92" s="158"/>
      <c r="E92" s="166">
        <f>SUM(D87:E91)</f>
        <v>0</v>
      </c>
      <c r="F92" s="158"/>
    </row>
  </sheetData>
  <sheetProtection algorithmName="SHA-512" hashValue="4Mmz59vVSyi5obn4L1zE7a6jICfyV7qK6slgDsT/bBrhZOGyYpvAuMtQjqx6L+Bv6fQ5d2csVt1ZWjoQUBh0fg==" saltValue="FF/Isg7I7C/yieJg+XSpeQ==" spinCount="100000" sheet="1" objects="1" scenarios="1"/>
  <mergeCells count="204">
    <mergeCell ref="A77:F77"/>
    <mergeCell ref="A78:F78"/>
    <mergeCell ref="A83:F83"/>
    <mergeCell ref="A85:F85"/>
    <mergeCell ref="B80:C80"/>
    <mergeCell ref="B81:C81"/>
    <mergeCell ref="B79:C79"/>
    <mergeCell ref="E92:F92"/>
    <mergeCell ref="D86:E86"/>
    <mergeCell ref="D87:E87"/>
    <mergeCell ref="D88:E88"/>
    <mergeCell ref="D89:E89"/>
    <mergeCell ref="D90:E90"/>
    <mergeCell ref="D91:E91"/>
    <mergeCell ref="A92:D92"/>
    <mergeCell ref="E82:F82"/>
    <mergeCell ref="A82:D82"/>
    <mergeCell ref="A86:C86"/>
    <mergeCell ref="A87:C87"/>
    <mergeCell ref="A88:C88"/>
    <mergeCell ref="A89:C89"/>
    <mergeCell ref="A90:C90"/>
    <mergeCell ref="A91:C91"/>
    <mergeCell ref="A84:F84"/>
    <mergeCell ref="A10:A11"/>
    <mergeCell ref="B10:B11"/>
    <mergeCell ref="C10:D10"/>
    <mergeCell ref="C11:D11"/>
    <mergeCell ref="E10:F11"/>
    <mergeCell ref="C3:D3"/>
    <mergeCell ref="E3:F3"/>
    <mergeCell ref="A4:A5"/>
    <mergeCell ref="B4:B5"/>
    <mergeCell ref="C4:D4"/>
    <mergeCell ref="C5:D5"/>
    <mergeCell ref="E4:F5"/>
    <mergeCell ref="A6:A7"/>
    <mergeCell ref="B6:B7"/>
    <mergeCell ref="C6:D6"/>
    <mergeCell ref="C7:D7"/>
    <mergeCell ref="E6:F7"/>
    <mergeCell ref="A22:A23"/>
    <mergeCell ref="B22:B23"/>
    <mergeCell ref="C22:D22"/>
    <mergeCell ref="C23:D23"/>
    <mergeCell ref="E22:F23"/>
    <mergeCell ref="A24:A25"/>
    <mergeCell ref="B24:B25"/>
    <mergeCell ref="C24:D24"/>
    <mergeCell ref="C25:D25"/>
    <mergeCell ref="E24:F25"/>
    <mergeCell ref="A26:A27"/>
    <mergeCell ref="B26:B27"/>
    <mergeCell ref="C26:D26"/>
    <mergeCell ref="C27:D27"/>
    <mergeCell ref="E26:F27"/>
    <mergeCell ref="A28:A29"/>
    <mergeCell ref="B28:B29"/>
    <mergeCell ref="C28:D28"/>
    <mergeCell ref="C29:D29"/>
    <mergeCell ref="E28:F29"/>
    <mergeCell ref="A30:A31"/>
    <mergeCell ref="B30:B31"/>
    <mergeCell ref="C30:D30"/>
    <mergeCell ref="C31:D31"/>
    <mergeCell ref="E30:F31"/>
    <mergeCell ref="A32:A33"/>
    <mergeCell ref="B32:B33"/>
    <mergeCell ref="C32:D32"/>
    <mergeCell ref="C33:D33"/>
    <mergeCell ref="E32:F33"/>
    <mergeCell ref="B36:B37"/>
    <mergeCell ref="C36:D36"/>
    <mergeCell ref="C37:D37"/>
    <mergeCell ref="E36:F37"/>
    <mergeCell ref="B38:B39"/>
    <mergeCell ref="C38:D38"/>
    <mergeCell ref="C39:D39"/>
    <mergeCell ref="E38:F39"/>
    <mergeCell ref="A34:A35"/>
    <mergeCell ref="B34:B35"/>
    <mergeCell ref="C34:D34"/>
    <mergeCell ref="C35:D35"/>
    <mergeCell ref="E34:F35"/>
    <mergeCell ref="A36:A37"/>
    <mergeCell ref="A38:A39"/>
    <mergeCell ref="A75:D75"/>
    <mergeCell ref="E75:F75"/>
    <mergeCell ref="B63:C63"/>
    <mergeCell ref="B64:C64"/>
    <mergeCell ref="B65:C65"/>
    <mergeCell ref="B66:C66"/>
    <mergeCell ref="B54:C54"/>
    <mergeCell ref="B55:C55"/>
    <mergeCell ref="B57:C57"/>
    <mergeCell ref="B58:C58"/>
    <mergeCell ref="B59:C59"/>
    <mergeCell ref="B60:C60"/>
    <mergeCell ref="B71:C71"/>
    <mergeCell ref="B72:C72"/>
    <mergeCell ref="B73:C73"/>
    <mergeCell ref="B69:C69"/>
    <mergeCell ref="B62:C62"/>
    <mergeCell ref="B68:C68"/>
    <mergeCell ref="B40:B41"/>
    <mergeCell ref="C40:D40"/>
    <mergeCell ref="C41:D41"/>
    <mergeCell ref="E40:F41"/>
    <mergeCell ref="E46:F47"/>
    <mergeCell ref="A42:A43"/>
    <mergeCell ref="B42:B43"/>
    <mergeCell ref="C42:D42"/>
    <mergeCell ref="C43:D43"/>
    <mergeCell ref="E42:F43"/>
    <mergeCell ref="B44:B45"/>
    <mergeCell ref="C44:D44"/>
    <mergeCell ref="C45:D45"/>
    <mergeCell ref="E44:F45"/>
    <mergeCell ref="A40:A41"/>
    <mergeCell ref="A44:A45"/>
    <mergeCell ref="A46:A47"/>
    <mergeCell ref="B53:C53"/>
    <mergeCell ref="B49:C49"/>
    <mergeCell ref="B50:C50"/>
    <mergeCell ref="B51:C51"/>
    <mergeCell ref="B46:B47"/>
    <mergeCell ref="C46:D46"/>
    <mergeCell ref="C47:D47"/>
    <mergeCell ref="A1:H1"/>
    <mergeCell ref="B2:H2"/>
    <mergeCell ref="G4:G5"/>
    <mergeCell ref="G6:G7"/>
    <mergeCell ref="G8:G9"/>
    <mergeCell ref="G10:G11"/>
    <mergeCell ref="G12:G13"/>
    <mergeCell ref="G14:G15"/>
    <mergeCell ref="G16:G17"/>
    <mergeCell ref="A12:A13"/>
    <mergeCell ref="B12:B13"/>
    <mergeCell ref="C12:D12"/>
    <mergeCell ref="C13:D13"/>
    <mergeCell ref="E12:F13"/>
    <mergeCell ref="A14:A15"/>
    <mergeCell ref="B14:B15"/>
    <mergeCell ref="C14:D14"/>
    <mergeCell ref="C15:D15"/>
    <mergeCell ref="E14:F15"/>
    <mergeCell ref="A8:A9"/>
    <mergeCell ref="B8:B9"/>
    <mergeCell ref="C8:D8"/>
    <mergeCell ref="C9:D9"/>
    <mergeCell ref="E8:F9"/>
    <mergeCell ref="G18:G19"/>
    <mergeCell ref="G20:G21"/>
    <mergeCell ref="A20:A21"/>
    <mergeCell ref="B20:B21"/>
    <mergeCell ref="C20:D20"/>
    <mergeCell ref="C21:D21"/>
    <mergeCell ref="E20:F21"/>
    <mergeCell ref="A16:A17"/>
    <mergeCell ref="B16:B17"/>
    <mergeCell ref="C16:D16"/>
    <mergeCell ref="C17:D17"/>
    <mergeCell ref="E16:F17"/>
    <mergeCell ref="A18:A19"/>
    <mergeCell ref="B18:B19"/>
    <mergeCell ref="C18:D18"/>
    <mergeCell ref="C19:D19"/>
    <mergeCell ref="E18:F19"/>
    <mergeCell ref="G22:G23"/>
    <mergeCell ref="G24:G25"/>
    <mergeCell ref="G26:G27"/>
    <mergeCell ref="G28:G29"/>
    <mergeCell ref="G30:G31"/>
    <mergeCell ref="G32:G33"/>
    <mergeCell ref="G34:G35"/>
    <mergeCell ref="G36:G37"/>
    <mergeCell ref="G38:G39"/>
    <mergeCell ref="G40:G41"/>
    <mergeCell ref="G42:G43"/>
    <mergeCell ref="G44:G45"/>
    <mergeCell ref="G46:G47"/>
    <mergeCell ref="H46:H47"/>
    <mergeCell ref="H44:H45"/>
    <mergeCell ref="H42:H43"/>
    <mergeCell ref="H40:H41"/>
    <mergeCell ref="H38:H39"/>
    <mergeCell ref="H36:H37"/>
    <mergeCell ref="H34:H35"/>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s>
  <phoneticPr fontId="3" type="noConversion"/>
  <pageMargins left="0.5" right="0.4" top="0.75" bottom="0.75" header="0.3" footer="0.3"/>
  <pageSetup firstPageNumber="2" orientation="portrait" useFirstPageNumber="1"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0"/>
  <sheetViews>
    <sheetView view="pageLayout" topLeftCell="A37" zoomScaleNormal="100" workbookViewId="0">
      <selection activeCell="E4" sqref="E4:F5"/>
    </sheetView>
  </sheetViews>
  <sheetFormatPr defaultColWidth="9"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9" style="8"/>
  </cols>
  <sheetData>
    <row r="1" spans="1:8" s="5" customFormat="1" ht="30" customHeight="1" thickBot="1" x14ac:dyDescent="0.4">
      <c r="A1" s="185" t="s">
        <v>381</v>
      </c>
      <c r="B1" s="185"/>
      <c r="C1" s="185"/>
      <c r="D1" s="185"/>
      <c r="E1" s="185"/>
      <c r="F1" s="185"/>
      <c r="G1" s="185"/>
      <c r="H1" s="185"/>
    </row>
    <row r="2" spans="1:8" s="5" customFormat="1" ht="25" customHeight="1" thickBot="1" x14ac:dyDescent="0.4">
      <c r="A2" s="6" t="s">
        <v>402</v>
      </c>
      <c r="B2" s="133" t="s">
        <v>403</v>
      </c>
      <c r="C2" s="133"/>
      <c r="D2" s="133"/>
      <c r="E2" s="133"/>
      <c r="F2" s="133"/>
      <c r="G2" s="133"/>
      <c r="H2" s="133"/>
    </row>
    <row r="3" spans="1:8" s="5" customFormat="1" ht="29.25" customHeight="1" thickBot="1" x14ac:dyDescent="0.4">
      <c r="A3" s="6" t="s">
        <v>380</v>
      </c>
      <c r="B3" s="7" t="s">
        <v>404</v>
      </c>
      <c r="C3" s="133" t="s">
        <v>405</v>
      </c>
      <c r="D3" s="133"/>
      <c r="E3" s="133" t="s">
        <v>406</v>
      </c>
      <c r="F3" s="133"/>
      <c r="G3" s="54" t="s">
        <v>497</v>
      </c>
      <c r="H3" s="54" t="s">
        <v>498</v>
      </c>
    </row>
    <row r="4" spans="1:8" ht="28.5" customHeight="1" thickBot="1" x14ac:dyDescent="0.4">
      <c r="A4" s="146">
        <v>1</v>
      </c>
      <c r="B4" s="146">
        <v>1016</v>
      </c>
      <c r="C4" s="147" t="s">
        <v>52</v>
      </c>
      <c r="D4" s="148"/>
      <c r="E4" s="149"/>
      <c r="F4" s="183"/>
      <c r="G4" s="112">
        <v>3</v>
      </c>
      <c r="H4" s="112"/>
    </row>
    <row r="5" spans="1:8" ht="15" customHeight="1" thickBot="1" x14ac:dyDescent="0.4">
      <c r="A5" s="120"/>
      <c r="B5" s="120"/>
      <c r="C5" s="113" t="s">
        <v>416</v>
      </c>
      <c r="D5" s="114"/>
      <c r="E5" s="117"/>
      <c r="F5" s="184"/>
      <c r="G5" s="112"/>
      <c r="H5" s="112"/>
    </row>
    <row r="6" spans="1:8" ht="15" customHeight="1" thickBot="1" x14ac:dyDescent="0.4">
      <c r="A6" s="119">
        <v>2</v>
      </c>
      <c r="B6" s="119">
        <v>2019</v>
      </c>
      <c r="C6" s="121" t="s">
        <v>417</v>
      </c>
      <c r="D6" s="122"/>
      <c r="E6" s="115"/>
      <c r="F6" s="186"/>
      <c r="G6" s="112">
        <v>2</v>
      </c>
      <c r="H6" s="112" t="s">
        <v>501</v>
      </c>
    </row>
    <row r="7" spans="1:8" ht="28.5" customHeight="1" thickBot="1" x14ac:dyDescent="0.4">
      <c r="A7" s="120"/>
      <c r="B7" s="120"/>
      <c r="C7" s="113" t="s">
        <v>418</v>
      </c>
      <c r="D7" s="114"/>
      <c r="E7" s="117"/>
      <c r="F7" s="184"/>
      <c r="G7" s="112"/>
      <c r="H7" s="112"/>
    </row>
    <row r="8" spans="1:8" ht="14.5" customHeight="1" thickBot="1" x14ac:dyDescent="0.4">
      <c r="A8" s="119">
        <v>3</v>
      </c>
      <c r="B8" s="119">
        <v>2027</v>
      </c>
      <c r="C8" s="121" t="s">
        <v>419</v>
      </c>
      <c r="D8" s="122"/>
      <c r="E8" s="149"/>
      <c r="F8" s="183"/>
      <c r="G8" s="112">
        <v>2</v>
      </c>
      <c r="H8" s="112"/>
    </row>
    <row r="9" spans="1:8" ht="14.5" customHeight="1" thickBot="1" x14ac:dyDescent="0.4">
      <c r="A9" s="120"/>
      <c r="B9" s="120"/>
      <c r="C9" s="113" t="s">
        <v>420</v>
      </c>
      <c r="D9" s="114"/>
      <c r="E9" s="117"/>
      <c r="F9" s="184"/>
      <c r="G9" s="112"/>
      <c r="H9" s="112"/>
    </row>
    <row r="10" spans="1:8" ht="14.5" customHeight="1" thickBot="1" x14ac:dyDescent="0.4">
      <c r="A10" s="119">
        <v>4</v>
      </c>
      <c r="B10" s="119">
        <v>3036</v>
      </c>
      <c r="C10" s="121" t="s">
        <v>476</v>
      </c>
      <c r="D10" s="122"/>
      <c r="E10" s="115"/>
      <c r="F10" s="186"/>
      <c r="G10" s="112">
        <v>3</v>
      </c>
      <c r="H10" s="112"/>
    </row>
    <row r="11" spans="1:8" ht="14.5" customHeight="1" thickBot="1" x14ac:dyDescent="0.4">
      <c r="A11" s="120"/>
      <c r="B11" s="120"/>
      <c r="C11" s="113" t="s">
        <v>309</v>
      </c>
      <c r="D11" s="114"/>
      <c r="E11" s="117"/>
      <c r="F11" s="184"/>
      <c r="G11" s="112"/>
      <c r="H11" s="112"/>
    </row>
    <row r="12" spans="1:8" ht="14.5" customHeight="1" thickBot="1" x14ac:dyDescent="0.4">
      <c r="A12" s="119">
        <v>5</v>
      </c>
      <c r="B12" s="119">
        <v>3043</v>
      </c>
      <c r="C12" s="121" t="s">
        <v>53</v>
      </c>
      <c r="D12" s="122"/>
      <c r="E12" s="149"/>
      <c r="F12" s="183"/>
      <c r="G12" s="112">
        <v>3</v>
      </c>
      <c r="H12" s="112"/>
    </row>
    <row r="13" spans="1:8" ht="14.5" customHeight="1" thickBot="1" x14ac:dyDescent="0.4">
      <c r="A13" s="120"/>
      <c r="B13" s="120"/>
      <c r="C13" s="113" t="s">
        <v>310</v>
      </c>
      <c r="D13" s="114"/>
      <c r="E13" s="117"/>
      <c r="F13" s="184"/>
      <c r="G13" s="112"/>
      <c r="H13" s="112"/>
    </row>
    <row r="14" spans="1:8" ht="14.5" customHeight="1" thickBot="1" x14ac:dyDescent="0.4">
      <c r="A14" s="119">
        <v>6</v>
      </c>
      <c r="B14" s="119">
        <v>3044</v>
      </c>
      <c r="C14" s="121" t="s">
        <v>54</v>
      </c>
      <c r="D14" s="122"/>
      <c r="E14" s="115"/>
      <c r="F14" s="186"/>
      <c r="G14" s="112">
        <v>3</v>
      </c>
      <c r="H14" s="112"/>
    </row>
    <row r="15" spans="1:8" ht="14.5" customHeight="1" thickBot="1" x14ac:dyDescent="0.4">
      <c r="A15" s="120"/>
      <c r="B15" s="120"/>
      <c r="C15" s="113" t="s">
        <v>311</v>
      </c>
      <c r="D15" s="114"/>
      <c r="E15" s="117"/>
      <c r="F15" s="184"/>
      <c r="G15" s="112"/>
      <c r="H15" s="112"/>
    </row>
    <row r="16" spans="1:8" ht="14.5" customHeight="1" thickBot="1" x14ac:dyDescent="0.4">
      <c r="A16" s="119">
        <v>7</v>
      </c>
      <c r="B16" s="119">
        <v>3046</v>
      </c>
      <c r="C16" s="121" t="s">
        <v>312</v>
      </c>
      <c r="D16" s="122"/>
      <c r="E16" s="149"/>
      <c r="F16" s="183"/>
      <c r="G16" s="112">
        <v>2</v>
      </c>
      <c r="H16" s="112"/>
    </row>
    <row r="17" spans="1:8" ht="14.5" customHeight="1" thickBot="1" x14ac:dyDescent="0.4">
      <c r="A17" s="120"/>
      <c r="B17" s="120"/>
      <c r="C17" s="113" t="s">
        <v>313</v>
      </c>
      <c r="D17" s="114"/>
      <c r="E17" s="117"/>
      <c r="F17" s="184"/>
      <c r="G17" s="112"/>
      <c r="H17" s="112"/>
    </row>
    <row r="18" spans="1:8" ht="14.5" customHeight="1" thickBot="1" x14ac:dyDescent="0.4">
      <c r="A18" s="119">
        <v>8</v>
      </c>
      <c r="B18" s="119">
        <v>3048</v>
      </c>
      <c r="C18" s="121" t="s">
        <v>35</v>
      </c>
      <c r="D18" s="122"/>
      <c r="E18" s="115"/>
      <c r="F18" s="186"/>
      <c r="G18" s="112">
        <v>2</v>
      </c>
      <c r="H18" s="112"/>
    </row>
    <row r="19" spans="1:8" ht="14.5" customHeight="1" thickBot="1" x14ac:dyDescent="0.4">
      <c r="A19" s="120"/>
      <c r="B19" s="120"/>
      <c r="C19" s="113" t="s">
        <v>314</v>
      </c>
      <c r="D19" s="114"/>
      <c r="E19" s="117"/>
      <c r="F19" s="184"/>
      <c r="G19" s="112"/>
      <c r="H19" s="112"/>
    </row>
    <row r="20" spans="1:8" ht="14.5" customHeight="1" thickBot="1" x14ac:dyDescent="0.4">
      <c r="A20" s="119">
        <v>9</v>
      </c>
      <c r="B20" s="119">
        <v>3702</v>
      </c>
      <c r="C20" s="121" t="s">
        <v>315</v>
      </c>
      <c r="D20" s="122"/>
      <c r="E20" s="149"/>
      <c r="F20" s="183"/>
      <c r="G20" s="112">
        <v>2</v>
      </c>
      <c r="H20" s="112"/>
    </row>
    <row r="21" spans="1:8" ht="14.5" customHeight="1" thickBot="1" x14ac:dyDescent="0.4">
      <c r="A21" s="120"/>
      <c r="B21" s="120"/>
      <c r="C21" s="113" t="s">
        <v>316</v>
      </c>
      <c r="D21" s="114"/>
      <c r="E21" s="117"/>
      <c r="F21" s="184"/>
      <c r="G21" s="112"/>
      <c r="H21" s="112"/>
    </row>
    <row r="22" spans="1:8" ht="14.5" customHeight="1" thickBot="1" x14ac:dyDescent="0.4">
      <c r="A22" s="119">
        <v>10</v>
      </c>
      <c r="B22" s="119">
        <v>3705</v>
      </c>
      <c r="C22" s="121" t="s">
        <v>322</v>
      </c>
      <c r="D22" s="122"/>
      <c r="E22" s="115"/>
      <c r="F22" s="186"/>
      <c r="G22" s="112">
        <v>2</v>
      </c>
      <c r="H22" s="112"/>
    </row>
    <row r="23" spans="1:8" ht="14.5" customHeight="1" thickBot="1" x14ac:dyDescent="0.4">
      <c r="A23" s="120"/>
      <c r="B23" s="120"/>
      <c r="C23" s="113" t="s">
        <v>323</v>
      </c>
      <c r="D23" s="114"/>
      <c r="E23" s="117"/>
      <c r="F23" s="184"/>
      <c r="G23" s="112"/>
      <c r="H23" s="112"/>
    </row>
    <row r="24" spans="1:8" ht="14.5" customHeight="1" thickBot="1" x14ac:dyDescent="0.4">
      <c r="A24" s="119">
        <v>11</v>
      </c>
      <c r="B24" s="119">
        <v>3708</v>
      </c>
      <c r="C24" s="121" t="s">
        <v>325</v>
      </c>
      <c r="D24" s="122"/>
      <c r="E24" s="149"/>
      <c r="F24" s="183"/>
      <c r="G24" s="112">
        <v>2</v>
      </c>
      <c r="H24" s="112"/>
    </row>
    <row r="25" spans="1:8" ht="14.5" customHeight="1" thickBot="1" x14ac:dyDescent="0.4">
      <c r="A25" s="120"/>
      <c r="B25" s="120"/>
      <c r="C25" s="113" t="s">
        <v>326</v>
      </c>
      <c r="D25" s="114"/>
      <c r="E25" s="117"/>
      <c r="F25" s="184"/>
      <c r="G25" s="112"/>
      <c r="H25" s="112"/>
    </row>
    <row r="26" spans="1:8" ht="14.5" customHeight="1" thickBot="1" x14ac:dyDescent="0.4">
      <c r="A26" s="119">
        <v>12</v>
      </c>
      <c r="B26" s="119">
        <v>4005</v>
      </c>
      <c r="C26" s="121" t="s">
        <v>55</v>
      </c>
      <c r="D26" s="122"/>
      <c r="E26" s="115"/>
      <c r="F26" s="186"/>
      <c r="G26" s="112">
        <v>1</v>
      </c>
      <c r="H26" s="112"/>
    </row>
    <row r="27" spans="1:8" ht="14.5" customHeight="1" thickBot="1" x14ac:dyDescent="0.4">
      <c r="A27" s="120"/>
      <c r="B27" s="120"/>
      <c r="C27" s="113" t="s">
        <v>327</v>
      </c>
      <c r="D27" s="114"/>
      <c r="E27" s="117"/>
      <c r="F27" s="184"/>
      <c r="G27" s="112"/>
      <c r="H27" s="112"/>
    </row>
    <row r="28" spans="1:8" ht="14.5" customHeight="1" thickBot="1" x14ac:dyDescent="0.4">
      <c r="A28" s="119">
        <v>13</v>
      </c>
      <c r="B28" s="119" t="s">
        <v>397</v>
      </c>
      <c r="C28" s="121" t="s">
        <v>328</v>
      </c>
      <c r="D28" s="122"/>
      <c r="E28" s="149"/>
      <c r="F28" s="183"/>
      <c r="G28" s="112">
        <v>1</v>
      </c>
      <c r="H28" s="112"/>
    </row>
    <row r="29" spans="1:8" ht="14.5" customHeight="1" thickBot="1" x14ac:dyDescent="0.4">
      <c r="A29" s="120"/>
      <c r="B29" s="120"/>
      <c r="C29" s="113" t="s">
        <v>329</v>
      </c>
      <c r="D29" s="114"/>
      <c r="E29" s="117"/>
      <c r="F29" s="184"/>
      <c r="G29" s="112"/>
      <c r="H29" s="112"/>
    </row>
    <row r="30" spans="1:8" ht="14.5" customHeight="1" thickBot="1" x14ac:dyDescent="0.4">
      <c r="A30" s="119">
        <v>14</v>
      </c>
      <c r="B30" s="119" t="s">
        <v>398</v>
      </c>
      <c r="C30" s="121" t="s">
        <v>330</v>
      </c>
      <c r="D30" s="122"/>
      <c r="E30" s="115"/>
      <c r="F30" s="186"/>
      <c r="G30" s="112">
        <v>1</v>
      </c>
      <c r="H30" s="112"/>
    </row>
    <row r="31" spans="1:8" ht="14.5" customHeight="1" thickBot="1" x14ac:dyDescent="0.4">
      <c r="A31" s="120"/>
      <c r="B31" s="120"/>
      <c r="C31" s="113" t="s">
        <v>331</v>
      </c>
      <c r="D31" s="114"/>
      <c r="E31" s="117"/>
      <c r="F31" s="184"/>
      <c r="G31" s="112"/>
      <c r="H31" s="112"/>
    </row>
    <row r="32" spans="1:8" ht="14.5" customHeight="1" thickBot="1" x14ac:dyDescent="0.4">
      <c r="A32" s="119">
        <v>15</v>
      </c>
      <c r="B32" s="140">
        <v>4129</v>
      </c>
      <c r="C32" s="142" t="s">
        <v>332</v>
      </c>
      <c r="D32" s="143"/>
      <c r="E32" s="149"/>
      <c r="F32" s="183"/>
      <c r="G32" s="112">
        <v>1</v>
      </c>
      <c r="H32" s="112"/>
    </row>
    <row r="33" spans="1:8" ht="14.5" customHeight="1" thickBot="1" x14ac:dyDescent="0.4">
      <c r="A33" s="120"/>
      <c r="B33" s="141"/>
      <c r="C33" s="144" t="s">
        <v>333</v>
      </c>
      <c r="D33" s="145"/>
      <c r="E33" s="117"/>
      <c r="F33" s="184"/>
      <c r="G33" s="112"/>
      <c r="H33" s="112"/>
    </row>
    <row r="34" spans="1:8" ht="14.5" customHeight="1" thickBot="1" x14ac:dyDescent="0.4">
      <c r="A34" s="119">
        <v>16</v>
      </c>
      <c r="B34" s="119">
        <v>5115</v>
      </c>
      <c r="C34" s="121" t="s">
        <v>334</v>
      </c>
      <c r="D34" s="122"/>
      <c r="E34" s="115"/>
      <c r="F34" s="186"/>
      <c r="G34" s="112">
        <v>3</v>
      </c>
      <c r="H34" s="112"/>
    </row>
    <row r="35" spans="1:8" ht="14.5" customHeight="1" thickBot="1" x14ac:dyDescent="0.4">
      <c r="A35" s="120"/>
      <c r="B35" s="120"/>
      <c r="C35" s="113" t="s">
        <v>327</v>
      </c>
      <c r="D35" s="114"/>
      <c r="E35" s="117"/>
      <c r="F35" s="184"/>
      <c r="G35" s="112"/>
      <c r="H35" s="112"/>
    </row>
    <row r="36" spans="1:8" ht="14.5" customHeight="1" thickBot="1" x14ac:dyDescent="0.4">
      <c r="A36" s="119">
        <v>17</v>
      </c>
      <c r="B36" s="119">
        <v>7107</v>
      </c>
      <c r="C36" s="121" t="s">
        <v>335</v>
      </c>
      <c r="D36" s="122"/>
      <c r="E36" s="149"/>
      <c r="F36" s="183"/>
      <c r="G36" s="112">
        <v>3</v>
      </c>
      <c r="H36" s="112"/>
    </row>
    <row r="37" spans="1:8" ht="14.5" customHeight="1" thickBot="1" x14ac:dyDescent="0.4">
      <c r="A37" s="120"/>
      <c r="B37" s="120"/>
      <c r="C37" s="113" t="s">
        <v>336</v>
      </c>
      <c r="D37" s="114"/>
      <c r="E37" s="117"/>
      <c r="F37" s="184"/>
      <c r="G37" s="112"/>
      <c r="H37" s="112"/>
    </row>
    <row r="38" spans="1:8" ht="15" customHeight="1" thickBot="1" x14ac:dyDescent="0.4">
      <c r="A38" s="119">
        <v>18</v>
      </c>
      <c r="B38" s="119">
        <v>7309</v>
      </c>
      <c r="C38" s="121" t="s">
        <v>337</v>
      </c>
      <c r="D38" s="122"/>
      <c r="E38" s="115"/>
      <c r="F38" s="186"/>
      <c r="G38" s="112">
        <v>3</v>
      </c>
      <c r="H38" s="112"/>
    </row>
    <row r="39" spans="1:8" ht="28.5" customHeight="1" thickBot="1" x14ac:dyDescent="0.4">
      <c r="A39" s="120"/>
      <c r="B39" s="120"/>
      <c r="C39" s="113" t="s">
        <v>338</v>
      </c>
      <c r="D39" s="114"/>
      <c r="E39" s="117"/>
      <c r="F39" s="184"/>
      <c r="G39" s="112"/>
      <c r="H39" s="112"/>
    </row>
    <row r="40" spans="1:8" ht="14.5" customHeight="1" thickBot="1" x14ac:dyDescent="0.4">
      <c r="A40" s="119">
        <v>19</v>
      </c>
      <c r="B40" s="119">
        <v>5416</v>
      </c>
      <c r="C40" s="121" t="s">
        <v>339</v>
      </c>
      <c r="D40" s="122"/>
      <c r="E40" s="149"/>
      <c r="F40" s="183"/>
      <c r="G40" s="112">
        <v>1</v>
      </c>
      <c r="H40" s="112"/>
    </row>
    <row r="41" spans="1:8" ht="14.5" customHeight="1" thickBot="1" x14ac:dyDescent="0.4">
      <c r="A41" s="120"/>
      <c r="B41" s="120"/>
      <c r="C41" s="113" t="s">
        <v>340</v>
      </c>
      <c r="D41" s="114"/>
      <c r="E41" s="117"/>
      <c r="F41" s="184"/>
      <c r="G41" s="112"/>
      <c r="H41" s="112"/>
    </row>
    <row r="42" spans="1:8" ht="14.5" customHeight="1" thickBot="1" x14ac:dyDescent="0.4">
      <c r="A42" s="119">
        <v>20</v>
      </c>
      <c r="B42" s="119">
        <v>5243</v>
      </c>
      <c r="C42" s="121" t="s">
        <v>341</v>
      </c>
      <c r="D42" s="122"/>
      <c r="E42" s="115"/>
      <c r="F42" s="186"/>
      <c r="G42" s="112">
        <v>3</v>
      </c>
      <c r="H42" s="112"/>
    </row>
    <row r="43" spans="1:8" ht="14.5" customHeight="1" thickBot="1" x14ac:dyDescent="0.4">
      <c r="A43" s="120"/>
      <c r="B43" s="120"/>
      <c r="C43" s="113" t="s">
        <v>342</v>
      </c>
      <c r="D43" s="114"/>
      <c r="E43" s="117"/>
      <c r="F43" s="184"/>
      <c r="G43" s="112"/>
      <c r="H43" s="112"/>
    </row>
    <row r="44" spans="1:8" ht="14.5" customHeight="1" thickBot="1" x14ac:dyDescent="0.4">
      <c r="A44" s="119">
        <v>21</v>
      </c>
      <c r="B44" s="119">
        <v>3061</v>
      </c>
      <c r="C44" s="121" t="s">
        <v>56</v>
      </c>
      <c r="D44" s="122"/>
      <c r="E44" s="149"/>
      <c r="F44" s="183"/>
      <c r="G44" s="112">
        <v>2</v>
      </c>
      <c r="H44" s="112"/>
    </row>
    <row r="45" spans="1:8" ht="14.5" customHeight="1" thickBot="1" x14ac:dyDescent="0.4">
      <c r="A45" s="120"/>
      <c r="B45" s="120"/>
      <c r="C45" s="113" t="s">
        <v>343</v>
      </c>
      <c r="D45" s="114"/>
      <c r="E45" s="117"/>
      <c r="F45" s="184"/>
      <c r="G45" s="112"/>
      <c r="H45" s="112"/>
    </row>
    <row r="46" spans="1:8" ht="8.25" customHeight="1" x14ac:dyDescent="0.35">
      <c r="A46" s="9"/>
      <c r="B46" s="44"/>
      <c r="C46" s="44"/>
      <c r="D46" s="45"/>
      <c r="E46" s="46"/>
      <c r="F46" s="47"/>
    </row>
    <row r="47" spans="1:8" s="5" customFormat="1" ht="30" customHeight="1" thickBot="1" x14ac:dyDescent="0.4">
      <c r="A47" s="14" t="s">
        <v>452</v>
      </c>
      <c r="B47" s="125" t="s">
        <v>453</v>
      </c>
      <c r="C47" s="126"/>
      <c r="D47" s="15" t="s">
        <v>358</v>
      </c>
      <c r="E47" s="16" t="s">
        <v>450</v>
      </c>
      <c r="F47" s="15" t="s">
        <v>451</v>
      </c>
    </row>
    <row r="48" spans="1:8" ht="28.5" customHeight="1" thickBot="1" x14ac:dyDescent="0.4">
      <c r="A48" s="36">
        <v>1</v>
      </c>
      <c r="B48" s="127" t="s">
        <v>454</v>
      </c>
      <c r="C48" s="128"/>
      <c r="D48" s="93"/>
      <c r="E48" s="38">
        <v>70</v>
      </c>
      <c r="F48" s="37">
        <f>D48*E48</f>
        <v>0</v>
      </c>
    </row>
    <row r="49" spans="1:6" ht="28.5" customHeight="1" thickBot="1" x14ac:dyDescent="0.4">
      <c r="A49" s="36">
        <v>2</v>
      </c>
      <c r="B49" s="127" t="s">
        <v>455</v>
      </c>
      <c r="C49" s="128"/>
      <c r="D49" s="93"/>
      <c r="E49" s="38">
        <v>70</v>
      </c>
      <c r="F49" s="37">
        <f>D49*E49</f>
        <v>0</v>
      </c>
    </row>
    <row r="50" spans="1:6" ht="8.25" customHeight="1" thickBot="1" x14ac:dyDescent="0.4">
      <c r="A50" s="17"/>
      <c r="B50" s="18"/>
      <c r="C50" s="18"/>
      <c r="D50" s="19"/>
      <c r="E50" s="18"/>
      <c r="F50" s="20"/>
    </row>
    <row r="51" spans="1:6" s="5" customFormat="1" ht="30" customHeight="1" thickBot="1" x14ac:dyDescent="0.4">
      <c r="A51" s="14" t="s">
        <v>456</v>
      </c>
      <c r="B51" s="123" t="s">
        <v>457</v>
      </c>
      <c r="C51" s="124"/>
      <c r="D51" s="21" t="s">
        <v>358</v>
      </c>
      <c r="E51" s="7" t="s">
        <v>450</v>
      </c>
      <c r="F51" s="21" t="s">
        <v>451</v>
      </c>
    </row>
    <row r="52" spans="1:6" ht="15" customHeight="1" thickBot="1" x14ac:dyDescent="0.4">
      <c r="A52" s="36">
        <v>1</v>
      </c>
      <c r="B52" s="127" t="s">
        <v>458</v>
      </c>
      <c r="C52" s="128"/>
      <c r="D52" s="93"/>
      <c r="E52" s="38">
        <v>100</v>
      </c>
      <c r="F52" s="37">
        <f>D52*E52</f>
        <v>0</v>
      </c>
    </row>
    <row r="53" spans="1:6" ht="29.25" customHeight="1" thickBot="1" x14ac:dyDescent="0.4">
      <c r="A53" s="36">
        <v>2</v>
      </c>
      <c r="B53" s="127" t="s">
        <v>459</v>
      </c>
      <c r="C53" s="128"/>
      <c r="D53" s="93"/>
      <c r="E53" s="38">
        <v>100</v>
      </c>
      <c r="F53" s="37">
        <f>D53*E53</f>
        <v>0</v>
      </c>
    </row>
    <row r="54" spans="1:6" ht="8.25" customHeight="1" thickBot="1" x14ac:dyDescent="0.4">
      <c r="A54" s="17"/>
      <c r="B54" s="18"/>
      <c r="C54" s="18"/>
      <c r="D54" s="19"/>
      <c r="E54" s="18"/>
      <c r="F54" s="20"/>
    </row>
    <row r="55" spans="1:6" s="5" customFormat="1" ht="30" customHeight="1" thickBot="1" x14ac:dyDescent="0.4">
      <c r="A55" s="14" t="s">
        <v>460</v>
      </c>
      <c r="B55" s="123" t="s">
        <v>461</v>
      </c>
      <c r="C55" s="139"/>
      <c r="D55" s="21" t="s">
        <v>358</v>
      </c>
      <c r="E55" s="7" t="s">
        <v>450</v>
      </c>
      <c r="F55" s="21" t="s">
        <v>451</v>
      </c>
    </row>
    <row r="56" spans="1:6" ht="28.5" customHeight="1" thickBot="1" x14ac:dyDescent="0.4">
      <c r="A56" s="36">
        <v>1</v>
      </c>
      <c r="B56" s="127" t="s">
        <v>462</v>
      </c>
      <c r="C56" s="128"/>
      <c r="D56" s="93"/>
      <c r="E56" s="38">
        <v>20</v>
      </c>
      <c r="F56" s="37">
        <f>D56*E56</f>
        <v>0</v>
      </c>
    </row>
    <row r="57" spans="1:6" ht="57" customHeight="1" thickBot="1" x14ac:dyDescent="0.4">
      <c r="A57" s="36">
        <v>2</v>
      </c>
      <c r="B57" s="127" t="s">
        <v>463</v>
      </c>
      <c r="C57" s="128"/>
      <c r="D57" s="93"/>
      <c r="E57" s="38">
        <v>20</v>
      </c>
      <c r="F57" s="37">
        <f t="shared" ref="F57:F58" si="0">D57*E57</f>
        <v>0</v>
      </c>
    </row>
    <row r="58" spans="1:6" ht="44.25" customHeight="1" thickBot="1" x14ac:dyDescent="0.4">
      <c r="A58" s="36">
        <v>3</v>
      </c>
      <c r="B58" s="127" t="s">
        <v>464</v>
      </c>
      <c r="C58" s="128"/>
      <c r="D58" s="93"/>
      <c r="E58" s="38">
        <v>20</v>
      </c>
      <c r="F58" s="37">
        <f t="shared" si="0"/>
        <v>0</v>
      </c>
    </row>
    <row r="59" spans="1:6" ht="8.25" customHeight="1" thickBot="1" x14ac:dyDescent="0.4">
      <c r="A59" s="17"/>
      <c r="B59" s="18"/>
      <c r="C59" s="18"/>
      <c r="D59" s="19"/>
      <c r="E59" s="18"/>
      <c r="F59" s="20"/>
    </row>
    <row r="60" spans="1:6" s="5" customFormat="1" ht="30" customHeight="1" thickBot="1" x14ac:dyDescent="0.4">
      <c r="A60" s="14" t="s">
        <v>465</v>
      </c>
      <c r="B60" s="123" t="s">
        <v>466</v>
      </c>
      <c r="C60" s="124"/>
      <c r="D60" s="21" t="s">
        <v>496</v>
      </c>
      <c r="E60" s="7" t="s">
        <v>450</v>
      </c>
      <c r="F60" s="21" t="s">
        <v>451</v>
      </c>
    </row>
    <row r="61" spans="1:6" s="22" customFormat="1" ht="28.5" customHeight="1" thickBot="1" x14ac:dyDescent="0.4">
      <c r="A61" s="36">
        <v>1</v>
      </c>
      <c r="B61" s="127" t="s">
        <v>467</v>
      </c>
      <c r="C61" s="128"/>
      <c r="D61" s="93"/>
      <c r="E61" s="39">
        <v>50000</v>
      </c>
      <c r="F61" s="37">
        <f>D61*E61</f>
        <v>0</v>
      </c>
    </row>
    <row r="62" spans="1:6" s="22" customFormat="1" ht="28.5" customHeight="1" thickBot="1" x14ac:dyDescent="0.4">
      <c r="A62" s="36">
        <v>2</v>
      </c>
      <c r="B62" s="127" t="s">
        <v>352</v>
      </c>
      <c r="C62" s="128"/>
      <c r="D62" s="93"/>
      <c r="E62" s="39">
        <v>30000</v>
      </c>
      <c r="F62" s="37">
        <f>D62*E62</f>
        <v>0</v>
      </c>
    </row>
    <row r="63" spans="1:6" s="22" customFormat="1" ht="30.25" customHeight="1" thickBot="1" x14ac:dyDescent="0.4">
      <c r="A63" s="36">
        <v>3</v>
      </c>
      <c r="B63" s="127" t="s">
        <v>353</v>
      </c>
      <c r="C63" s="128"/>
      <c r="D63" s="93"/>
      <c r="E63" s="39">
        <v>20000</v>
      </c>
      <c r="F63" s="37">
        <f>D63*E63</f>
        <v>0</v>
      </c>
    </row>
    <row r="64" spans="1:6" s="22" customFormat="1" ht="30.25" customHeight="1" thickBot="1" x14ac:dyDescent="0.4">
      <c r="A64" s="36">
        <v>4</v>
      </c>
      <c r="B64" s="127" t="s">
        <v>354</v>
      </c>
      <c r="C64" s="128"/>
      <c r="D64" s="93"/>
      <c r="E64" s="39">
        <v>50000</v>
      </c>
      <c r="F64" s="37">
        <f>D64*E64</f>
        <v>0</v>
      </c>
    </row>
    <row r="65" spans="1:8" s="22" customFormat="1" ht="8.25" customHeight="1" thickBot="1" x14ac:dyDescent="0.4">
      <c r="A65" s="17"/>
      <c r="B65" s="18"/>
      <c r="C65" s="18"/>
      <c r="D65" s="19"/>
      <c r="E65" s="23"/>
      <c r="F65" s="20"/>
    </row>
    <row r="66" spans="1:8" s="5" customFormat="1" ht="30" customHeight="1" thickBot="1" x14ac:dyDescent="0.4">
      <c r="A66" s="14" t="s">
        <v>355</v>
      </c>
      <c r="B66" s="123" t="s">
        <v>356</v>
      </c>
      <c r="C66" s="124"/>
      <c r="D66" s="21" t="s">
        <v>358</v>
      </c>
      <c r="E66" s="7" t="s">
        <v>450</v>
      </c>
      <c r="F66" s="21" t="s">
        <v>451</v>
      </c>
    </row>
    <row r="67" spans="1:8" ht="60" customHeight="1" thickBot="1" x14ac:dyDescent="0.4">
      <c r="A67" s="36">
        <v>1</v>
      </c>
      <c r="B67" s="127" t="s">
        <v>357</v>
      </c>
      <c r="C67" s="128"/>
      <c r="D67" s="93"/>
      <c r="E67" s="38">
        <v>70</v>
      </c>
      <c r="F67" s="37">
        <f>D67*E67</f>
        <v>0</v>
      </c>
    </row>
    <row r="68" spans="1:8" s="5" customFormat="1" ht="8.25" customHeight="1" thickBot="1" x14ac:dyDescent="0.4">
      <c r="A68" s="17"/>
      <c r="B68" s="24"/>
      <c r="C68" s="24"/>
      <c r="D68" s="19"/>
      <c r="E68" s="18"/>
      <c r="F68" s="20"/>
      <c r="G68" s="8"/>
      <c r="H68" s="8"/>
    </row>
    <row r="69" spans="1:8" ht="30" customHeight="1" thickBot="1" x14ac:dyDescent="0.4">
      <c r="A69" s="14" t="s">
        <v>45</v>
      </c>
      <c r="B69" s="123" t="s">
        <v>111</v>
      </c>
      <c r="C69" s="124"/>
      <c r="D69" s="21" t="s">
        <v>48</v>
      </c>
      <c r="E69" s="7" t="s">
        <v>450</v>
      </c>
      <c r="F69" s="21" t="s">
        <v>451</v>
      </c>
    </row>
    <row r="70" spans="1:8" ht="45" customHeight="1" thickBot="1" x14ac:dyDescent="0.4">
      <c r="A70" s="36">
        <v>1</v>
      </c>
      <c r="B70" s="127" t="s">
        <v>46</v>
      </c>
      <c r="C70" s="128"/>
      <c r="D70" s="93"/>
      <c r="E70" s="38">
        <v>1</v>
      </c>
      <c r="F70" s="37">
        <f>D70*E70</f>
        <v>0</v>
      </c>
    </row>
    <row r="71" spans="1:8" ht="45" customHeight="1" thickBot="1" x14ac:dyDescent="0.4">
      <c r="A71" s="36">
        <v>2</v>
      </c>
      <c r="B71" s="127" t="s">
        <v>47</v>
      </c>
      <c r="C71" s="128"/>
      <c r="D71" s="93"/>
      <c r="E71" s="38">
        <v>1</v>
      </c>
      <c r="F71" s="37">
        <f>D71*E71</f>
        <v>0</v>
      </c>
      <c r="G71" s="5"/>
      <c r="H71" s="5"/>
    </row>
    <row r="72" spans="1:8" s="5" customFormat="1" ht="8.25" customHeight="1" thickBot="1" x14ac:dyDescent="0.4">
      <c r="A72" s="50"/>
      <c r="B72" s="51"/>
      <c r="C72" s="51"/>
      <c r="D72" s="52"/>
      <c r="E72" s="51"/>
      <c r="F72" s="53"/>
    </row>
    <row r="73" spans="1:8" s="5" customFormat="1" ht="60" customHeight="1" thickBot="1" x14ac:dyDescent="0.4">
      <c r="A73" s="136" t="s">
        <v>1</v>
      </c>
      <c r="B73" s="137"/>
      <c r="C73" s="137"/>
      <c r="D73" s="137"/>
      <c r="E73" s="138">
        <f>SUM(F70,F71,F67,F61:F64,F56:F58,F52:F53,F48:F49,E4:F45)</f>
        <v>0</v>
      </c>
      <c r="F73" s="137"/>
      <c r="G73" s="8"/>
      <c r="H73" s="8"/>
    </row>
    <row r="74" spans="1:8" ht="8.25" customHeight="1" thickBot="1" x14ac:dyDescent="0.4">
      <c r="A74" s="25"/>
      <c r="B74" s="26"/>
      <c r="C74" s="26"/>
      <c r="D74" s="26"/>
      <c r="E74" s="27"/>
      <c r="F74" s="26"/>
    </row>
    <row r="75" spans="1:8" ht="25" customHeight="1" x14ac:dyDescent="0.35">
      <c r="A75" s="151" t="s">
        <v>382</v>
      </c>
      <c r="B75" s="152"/>
      <c r="C75" s="152"/>
      <c r="D75" s="152"/>
      <c r="E75" s="152"/>
      <c r="F75" s="153"/>
    </row>
    <row r="76" spans="1:8" ht="28.5" customHeight="1" x14ac:dyDescent="0.35">
      <c r="A76" s="154" t="s">
        <v>468</v>
      </c>
      <c r="B76" s="155"/>
      <c r="C76" s="155"/>
      <c r="D76" s="155"/>
      <c r="E76" s="155"/>
      <c r="F76" s="156"/>
    </row>
    <row r="77" spans="1:8" ht="30" customHeight="1" x14ac:dyDescent="0.35">
      <c r="A77" s="48"/>
      <c r="B77" s="164" t="s">
        <v>114</v>
      </c>
      <c r="C77" s="165"/>
      <c r="D77" s="49" t="s">
        <v>113</v>
      </c>
      <c r="E77" s="29" t="s">
        <v>450</v>
      </c>
      <c r="F77" s="29" t="s">
        <v>470</v>
      </c>
    </row>
    <row r="78" spans="1:8" ht="30" customHeight="1" x14ac:dyDescent="0.35">
      <c r="A78" s="40">
        <v>1</v>
      </c>
      <c r="B78" s="189" t="s">
        <v>471</v>
      </c>
      <c r="C78" s="190"/>
      <c r="D78" s="96"/>
      <c r="E78" s="41">
        <v>100</v>
      </c>
      <c r="F78" s="42">
        <f>D78*E78</f>
        <v>0</v>
      </c>
      <c r="G78" s="5"/>
      <c r="H78" s="5"/>
    </row>
    <row r="79" spans="1:8" s="5" customFormat="1" ht="30" customHeight="1" x14ac:dyDescent="0.35">
      <c r="A79" s="40">
        <v>2</v>
      </c>
      <c r="B79" s="189" t="s">
        <v>472</v>
      </c>
      <c r="C79" s="190"/>
      <c r="D79" s="96"/>
      <c r="E79" s="41">
        <v>500</v>
      </c>
      <c r="F79" s="42">
        <f>D79*E79</f>
        <v>0</v>
      </c>
      <c r="G79" s="8"/>
      <c r="H79" s="8"/>
    </row>
    <row r="80" spans="1:8" ht="25" customHeight="1" x14ac:dyDescent="0.35">
      <c r="A80" s="175" t="s">
        <v>370</v>
      </c>
      <c r="B80" s="176"/>
      <c r="C80" s="176"/>
      <c r="D80" s="177"/>
      <c r="E80" s="173">
        <f>SUM(F78:F79)</f>
        <v>0</v>
      </c>
      <c r="F80" s="174"/>
      <c r="G80" s="31"/>
      <c r="H80" s="31"/>
    </row>
    <row r="81" spans="1:8" s="31" customFormat="1" ht="8.25" customHeight="1" x14ac:dyDescent="0.35">
      <c r="A81" s="157"/>
      <c r="B81" s="157"/>
      <c r="C81" s="157"/>
      <c r="D81" s="157"/>
      <c r="E81" s="157"/>
      <c r="F81" s="158"/>
      <c r="G81" s="8"/>
      <c r="H81" s="8"/>
    </row>
    <row r="82" spans="1:8" ht="25" customHeight="1" x14ac:dyDescent="0.35">
      <c r="A82" s="168" t="s">
        <v>371</v>
      </c>
      <c r="B82" s="181"/>
      <c r="C82" s="181"/>
      <c r="D82" s="181"/>
      <c r="E82" s="181"/>
      <c r="F82" s="182"/>
    </row>
    <row r="83" spans="1:8" ht="115" customHeight="1" x14ac:dyDescent="0.35">
      <c r="A83" s="159" t="s">
        <v>376</v>
      </c>
      <c r="B83" s="160"/>
      <c r="C83" s="160"/>
      <c r="D83" s="160"/>
      <c r="E83" s="160"/>
      <c r="F83" s="161"/>
    </row>
    <row r="84" spans="1:8" ht="17.25" customHeight="1" x14ac:dyDescent="0.35">
      <c r="A84" s="167" t="s">
        <v>377</v>
      </c>
      <c r="B84" s="168"/>
      <c r="C84" s="168"/>
      <c r="D84" s="167" t="s">
        <v>379</v>
      </c>
      <c r="E84" s="168"/>
      <c r="F84" s="33" t="s">
        <v>512</v>
      </c>
    </row>
    <row r="85" spans="1:8" ht="17.25" customHeight="1" x14ac:dyDescent="0.35">
      <c r="A85" s="187"/>
      <c r="B85" s="188"/>
      <c r="C85" s="188"/>
      <c r="D85" s="169"/>
      <c r="E85" s="170"/>
      <c r="F85" s="95"/>
    </row>
    <row r="86" spans="1:8" ht="17.25" customHeight="1" x14ac:dyDescent="0.35">
      <c r="A86" s="187"/>
      <c r="B86" s="188"/>
      <c r="C86" s="188"/>
      <c r="D86" s="169"/>
      <c r="E86" s="170"/>
      <c r="F86" s="95"/>
    </row>
    <row r="87" spans="1:8" ht="17.25" customHeight="1" x14ac:dyDescent="0.35">
      <c r="A87" s="187"/>
      <c r="B87" s="188"/>
      <c r="C87" s="188"/>
      <c r="D87" s="169"/>
      <c r="E87" s="170"/>
      <c r="F87" s="95"/>
    </row>
    <row r="88" spans="1:8" ht="17.25" customHeight="1" x14ac:dyDescent="0.35">
      <c r="A88" s="187"/>
      <c r="B88" s="188"/>
      <c r="C88" s="188"/>
      <c r="D88" s="169"/>
      <c r="E88" s="170"/>
      <c r="F88" s="95"/>
    </row>
    <row r="89" spans="1:8" ht="17.25" customHeight="1" x14ac:dyDescent="0.35">
      <c r="A89" s="187"/>
      <c r="B89" s="188"/>
      <c r="C89" s="188"/>
      <c r="D89" s="169"/>
      <c r="E89" s="170"/>
      <c r="F89" s="95"/>
    </row>
    <row r="90" spans="1:8" ht="17.25" customHeight="1" x14ac:dyDescent="0.35">
      <c r="A90" s="171" t="s">
        <v>378</v>
      </c>
      <c r="B90" s="172"/>
      <c r="C90" s="172"/>
      <c r="D90" s="158"/>
      <c r="E90" s="166">
        <f>SUM(D85:E89)</f>
        <v>0</v>
      </c>
      <c r="F90" s="158"/>
    </row>
  </sheetData>
  <sheetProtection algorithmName="SHA-512" hashValue="7U/Ktfhlln33Xs8U04WyzjIlxhmBHxx5bN79GskPe1FmzffhsYOz5POk8NiQ1rCMlRjG4sN3KKf4fDG4J5NpSQ==" saltValue="ArDltUWMACUYujyZ8BWu5A==" spinCount="100000" sheet="1" objects="1" scenarios="1"/>
  <mergeCells count="197">
    <mergeCell ref="A89:C89"/>
    <mergeCell ref="D89:E89"/>
    <mergeCell ref="A90:D90"/>
    <mergeCell ref="E90:F90"/>
    <mergeCell ref="A86:C86"/>
    <mergeCell ref="D86:E86"/>
    <mergeCell ref="A87:C87"/>
    <mergeCell ref="D87:E87"/>
    <mergeCell ref="A88:C88"/>
    <mergeCell ref="D88:E88"/>
    <mergeCell ref="A81:F81"/>
    <mergeCell ref="A82:F82"/>
    <mergeCell ref="A83:F83"/>
    <mergeCell ref="A84:C84"/>
    <mergeCell ref="D84:E84"/>
    <mergeCell ref="A85:C85"/>
    <mergeCell ref="D85:E85"/>
    <mergeCell ref="A75:F75"/>
    <mergeCell ref="A76:F76"/>
    <mergeCell ref="A80:D80"/>
    <mergeCell ref="E80:F80"/>
    <mergeCell ref="B78:C78"/>
    <mergeCell ref="B79:C79"/>
    <mergeCell ref="B77:C77"/>
    <mergeCell ref="B63:C63"/>
    <mergeCell ref="B64:C64"/>
    <mergeCell ref="B66:C66"/>
    <mergeCell ref="B67:C67"/>
    <mergeCell ref="A73:D73"/>
    <mergeCell ref="E73:F73"/>
    <mergeCell ref="B56:C56"/>
    <mergeCell ref="B57:C57"/>
    <mergeCell ref="B58:C58"/>
    <mergeCell ref="B60:C60"/>
    <mergeCell ref="B61:C61"/>
    <mergeCell ref="B62:C62"/>
    <mergeCell ref="B69:C69"/>
    <mergeCell ref="B70:C70"/>
    <mergeCell ref="B71:C71"/>
    <mergeCell ref="B48:C48"/>
    <mergeCell ref="B49:C49"/>
    <mergeCell ref="B51:C51"/>
    <mergeCell ref="B52:C52"/>
    <mergeCell ref="B53:C53"/>
    <mergeCell ref="B55:C55"/>
    <mergeCell ref="B47:C47"/>
    <mergeCell ref="A44:A45"/>
    <mergeCell ref="B44:B45"/>
    <mergeCell ref="C44:D44"/>
    <mergeCell ref="A38:A39"/>
    <mergeCell ref="B38:B39"/>
    <mergeCell ref="C38:D38"/>
    <mergeCell ref="E38:F39"/>
    <mergeCell ref="C39:D39"/>
    <mergeCell ref="E44:F45"/>
    <mergeCell ref="C45:D45"/>
    <mergeCell ref="A40:A41"/>
    <mergeCell ref="B40:B41"/>
    <mergeCell ref="C40:D40"/>
    <mergeCell ref="E40:F41"/>
    <mergeCell ref="C41:D41"/>
    <mergeCell ref="A42:A43"/>
    <mergeCell ref="B42:B43"/>
    <mergeCell ref="C42:D42"/>
    <mergeCell ref="E42:F43"/>
    <mergeCell ref="C43:D43"/>
    <mergeCell ref="A34:A35"/>
    <mergeCell ref="B34:B35"/>
    <mergeCell ref="C34:D34"/>
    <mergeCell ref="E34:F35"/>
    <mergeCell ref="C35:D35"/>
    <mergeCell ref="A36:A37"/>
    <mergeCell ref="B36:B37"/>
    <mergeCell ref="C36:D36"/>
    <mergeCell ref="E36:F37"/>
    <mergeCell ref="C37:D37"/>
    <mergeCell ref="A30:A31"/>
    <mergeCell ref="B30:B31"/>
    <mergeCell ref="C30:D30"/>
    <mergeCell ref="E30:F31"/>
    <mergeCell ref="C31:D31"/>
    <mergeCell ref="A32:A33"/>
    <mergeCell ref="B32:B33"/>
    <mergeCell ref="C32:D32"/>
    <mergeCell ref="E32:F33"/>
    <mergeCell ref="C33:D33"/>
    <mergeCell ref="A26:A27"/>
    <mergeCell ref="B26:B27"/>
    <mergeCell ref="C26:D26"/>
    <mergeCell ref="E26:F27"/>
    <mergeCell ref="C27:D27"/>
    <mergeCell ref="A28:A29"/>
    <mergeCell ref="B28:B29"/>
    <mergeCell ref="C28:D28"/>
    <mergeCell ref="E28:F29"/>
    <mergeCell ref="C29:D29"/>
    <mergeCell ref="A22:A23"/>
    <mergeCell ref="B22:B23"/>
    <mergeCell ref="C22:D22"/>
    <mergeCell ref="E22:F23"/>
    <mergeCell ref="C23:D23"/>
    <mergeCell ref="A24:A25"/>
    <mergeCell ref="B24:B25"/>
    <mergeCell ref="C24:D24"/>
    <mergeCell ref="E24:F25"/>
    <mergeCell ref="C25:D25"/>
    <mergeCell ref="A18:A19"/>
    <mergeCell ref="B18:B19"/>
    <mergeCell ref="C18:D18"/>
    <mergeCell ref="E18:F19"/>
    <mergeCell ref="C19:D19"/>
    <mergeCell ref="A20:A21"/>
    <mergeCell ref="B20:B21"/>
    <mergeCell ref="C20:D20"/>
    <mergeCell ref="E20:F21"/>
    <mergeCell ref="C21:D21"/>
    <mergeCell ref="A14:A15"/>
    <mergeCell ref="B14:B15"/>
    <mergeCell ref="C14:D14"/>
    <mergeCell ref="E14:F15"/>
    <mergeCell ref="C15:D15"/>
    <mergeCell ref="A16:A17"/>
    <mergeCell ref="B16:B17"/>
    <mergeCell ref="C16:D16"/>
    <mergeCell ref="E16:F17"/>
    <mergeCell ref="C17:D17"/>
    <mergeCell ref="A10:A11"/>
    <mergeCell ref="B10:B11"/>
    <mergeCell ref="C10:D10"/>
    <mergeCell ref="E10:F11"/>
    <mergeCell ref="C11:D11"/>
    <mergeCell ref="A12:A13"/>
    <mergeCell ref="B12:B13"/>
    <mergeCell ref="C12:D12"/>
    <mergeCell ref="E12:F13"/>
    <mergeCell ref="C13:D13"/>
    <mergeCell ref="A6:A7"/>
    <mergeCell ref="B6:B7"/>
    <mergeCell ref="C6:D6"/>
    <mergeCell ref="E6:F7"/>
    <mergeCell ref="C7:D7"/>
    <mergeCell ref="A8:A9"/>
    <mergeCell ref="B8:B9"/>
    <mergeCell ref="C8:D8"/>
    <mergeCell ref="E8:F9"/>
    <mergeCell ref="C9:D9"/>
    <mergeCell ref="C3:D3"/>
    <mergeCell ref="E3:F3"/>
    <mergeCell ref="A4:A5"/>
    <mergeCell ref="B4:B5"/>
    <mergeCell ref="C4:D4"/>
    <mergeCell ref="E4:F5"/>
    <mergeCell ref="C5:D5"/>
    <mergeCell ref="A1:H1"/>
    <mergeCell ref="B2:H2"/>
    <mergeCell ref="G4:G5"/>
    <mergeCell ref="H4:H5"/>
    <mergeCell ref="G6:G7"/>
    <mergeCell ref="H6:H7"/>
    <mergeCell ref="G8:G9"/>
    <mergeCell ref="H8:H9"/>
    <mergeCell ref="G10:G11"/>
    <mergeCell ref="G12:G13"/>
    <mergeCell ref="G14:G15"/>
    <mergeCell ref="H36:H37"/>
    <mergeCell ref="H38:H39"/>
    <mergeCell ref="G16:G17"/>
    <mergeCell ref="G18:G19"/>
    <mergeCell ref="H10:H11"/>
    <mergeCell ref="H12:H13"/>
    <mergeCell ref="H14:H15"/>
    <mergeCell ref="H16:H17"/>
    <mergeCell ref="H18:H19"/>
    <mergeCell ref="H20:H21"/>
    <mergeCell ref="H22:H23"/>
    <mergeCell ref="H40:H41"/>
    <mergeCell ref="H42:H43"/>
    <mergeCell ref="H44:H45"/>
    <mergeCell ref="G44:G45"/>
    <mergeCell ref="G42:G43"/>
    <mergeCell ref="G40:G41"/>
    <mergeCell ref="G38:G39"/>
    <mergeCell ref="G36:G37"/>
    <mergeCell ref="G20:G21"/>
    <mergeCell ref="G22:G23"/>
    <mergeCell ref="G24:G25"/>
    <mergeCell ref="G26:G27"/>
    <mergeCell ref="G28:G29"/>
    <mergeCell ref="G30:G31"/>
    <mergeCell ref="G32:G33"/>
    <mergeCell ref="G34:G35"/>
    <mergeCell ref="H24:H25"/>
    <mergeCell ref="H26:H27"/>
    <mergeCell ref="H28:H29"/>
    <mergeCell ref="H30:H31"/>
    <mergeCell ref="H32:H33"/>
    <mergeCell ref="H34:H35"/>
  </mergeCells>
  <phoneticPr fontId="3" type="noConversion"/>
  <pageMargins left="0.5" right="0.4" top="0.75" bottom="0.75" header="0.3" footer="0.3"/>
  <pageSetup firstPageNumber="5" orientation="portrait" useFirstPageNumber="1" horizontalDpi="4294967292" verticalDpi="4294967292"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4"/>
  <sheetViews>
    <sheetView view="pageLayout" topLeftCell="A33" zoomScaleNormal="100" workbookViewId="0">
      <selection activeCell="E4" sqref="E4:F5"/>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26.25" customHeight="1" thickBot="1" x14ac:dyDescent="0.4">
      <c r="A1" s="132" t="s">
        <v>383</v>
      </c>
      <c r="B1" s="132"/>
      <c r="C1" s="132"/>
      <c r="D1" s="132"/>
      <c r="E1" s="132"/>
      <c r="F1" s="132"/>
      <c r="G1" s="132"/>
      <c r="H1" s="132"/>
    </row>
    <row r="2" spans="1:8" s="28" customFormat="1" ht="19.5" customHeight="1" thickBot="1" x14ac:dyDescent="0.4">
      <c r="A2" s="6" t="s">
        <v>402</v>
      </c>
      <c r="B2" s="133" t="s">
        <v>403</v>
      </c>
      <c r="C2" s="133"/>
      <c r="D2" s="133"/>
      <c r="E2" s="133"/>
      <c r="F2" s="133"/>
      <c r="G2" s="133"/>
      <c r="H2" s="133"/>
    </row>
    <row r="3" spans="1:8" s="28" customFormat="1" ht="28.5" customHeight="1" thickBot="1" x14ac:dyDescent="0.4">
      <c r="A3" s="14" t="s">
        <v>380</v>
      </c>
      <c r="B3" s="55" t="s">
        <v>404</v>
      </c>
      <c r="C3" s="191" t="s">
        <v>405</v>
      </c>
      <c r="D3" s="192"/>
      <c r="E3" s="191" t="s">
        <v>406</v>
      </c>
      <c r="F3" s="193"/>
      <c r="G3" s="34" t="s">
        <v>497</v>
      </c>
      <c r="H3" s="34" t="s">
        <v>498</v>
      </c>
    </row>
    <row r="4" spans="1:8" ht="14.5" customHeight="1" thickBot="1" x14ac:dyDescent="0.4">
      <c r="A4" s="119">
        <v>1</v>
      </c>
      <c r="B4" s="119">
        <v>1567</v>
      </c>
      <c r="C4" s="121" t="s">
        <v>344</v>
      </c>
      <c r="D4" s="122"/>
      <c r="E4" s="115"/>
      <c r="F4" s="116"/>
      <c r="G4" s="112">
        <v>3</v>
      </c>
      <c r="H4" s="112"/>
    </row>
    <row r="5" spans="1:8" ht="14.5" customHeight="1" thickBot="1" x14ac:dyDescent="0.4">
      <c r="A5" s="120"/>
      <c r="B5" s="120"/>
      <c r="C5" s="113" t="s">
        <v>345</v>
      </c>
      <c r="D5" s="114"/>
      <c r="E5" s="117"/>
      <c r="F5" s="118"/>
      <c r="G5" s="112"/>
      <c r="H5" s="112"/>
    </row>
    <row r="6" spans="1:8" ht="14.5" customHeight="1" thickBot="1" x14ac:dyDescent="0.4">
      <c r="A6" s="119">
        <v>2</v>
      </c>
      <c r="B6" s="119">
        <v>1571</v>
      </c>
      <c r="C6" s="121" t="s">
        <v>346</v>
      </c>
      <c r="D6" s="122"/>
      <c r="E6" s="115"/>
      <c r="F6" s="116"/>
      <c r="G6" s="112">
        <v>3</v>
      </c>
      <c r="H6" s="112"/>
    </row>
    <row r="7" spans="1:8" ht="14.5" customHeight="1" thickBot="1" x14ac:dyDescent="0.4">
      <c r="A7" s="120"/>
      <c r="B7" s="120"/>
      <c r="C7" s="113" t="s">
        <v>347</v>
      </c>
      <c r="D7" s="114"/>
      <c r="E7" s="117"/>
      <c r="F7" s="118"/>
      <c r="G7" s="112"/>
      <c r="H7" s="112"/>
    </row>
    <row r="8" spans="1:8" ht="14.5" customHeight="1" thickBot="1" x14ac:dyDescent="0.4">
      <c r="A8" s="119">
        <v>3</v>
      </c>
      <c r="B8" s="119">
        <v>2023</v>
      </c>
      <c r="C8" s="121" t="s">
        <v>57</v>
      </c>
      <c r="D8" s="122"/>
      <c r="E8" s="115"/>
      <c r="F8" s="116"/>
      <c r="G8" s="112">
        <v>2</v>
      </c>
      <c r="H8" s="112"/>
    </row>
    <row r="9" spans="1:8" ht="14.5" customHeight="1" thickBot="1" x14ac:dyDescent="0.4">
      <c r="A9" s="120"/>
      <c r="B9" s="120"/>
      <c r="C9" s="113" t="s">
        <v>348</v>
      </c>
      <c r="D9" s="114"/>
      <c r="E9" s="117"/>
      <c r="F9" s="118"/>
      <c r="G9" s="112"/>
      <c r="H9" s="112"/>
    </row>
    <row r="10" spans="1:8" ht="14.5" customHeight="1" thickBot="1" x14ac:dyDescent="0.4">
      <c r="A10" s="119">
        <v>4</v>
      </c>
      <c r="B10" s="119">
        <v>2025</v>
      </c>
      <c r="C10" s="121" t="s">
        <v>2</v>
      </c>
      <c r="D10" s="122"/>
      <c r="E10" s="115"/>
      <c r="F10" s="116"/>
      <c r="G10" s="112">
        <v>3</v>
      </c>
      <c r="H10" s="112"/>
    </row>
    <row r="11" spans="1:8" ht="14.5" customHeight="1" thickBot="1" x14ac:dyDescent="0.4">
      <c r="A11" s="120"/>
      <c r="B11" s="120"/>
      <c r="C11" s="113" t="s">
        <v>349</v>
      </c>
      <c r="D11" s="114"/>
      <c r="E11" s="117"/>
      <c r="F11" s="118"/>
      <c r="G11" s="112"/>
      <c r="H11" s="112"/>
    </row>
    <row r="12" spans="1:8" ht="14.5" customHeight="1" thickBot="1" x14ac:dyDescent="0.4">
      <c r="A12" s="119">
        <v>5</v>
      </c>
      <c r="B12" s="119">
        <v>3047</v>
      </c>
      <c r="C12" s="121" t="s">
        <v>3</v>
      </c>
      <c r="D12" s="122"/>
      <c r="E12" s="115"/>
      <c r="F12" s="116"/>
      <c r="G12" s="112">
        <v>2</v>
      </c>
      <c r="H12" s="112"/>
    </row>
    <row r="13" spans="1:8" ht="14.5" customHeight="1" thickBot="1" x14ac:dyDescent="0.4">
      <c r="A13" s="120"/>
      <c r="B13" s="120"/>
      <c r="C13" s="113" t="s">
        <v>350</v>
      </c>
      <c r="D13" s="114"/>
      <c r="E13" s="117"/>
      <c r="F13" s="118"/>
      <c r="G13" s="112">
        <v>2</v>
      </c>
      <c r="H13" s="112"/>
    </row>
    <row r="14" spans="1:8" ht="14.5" customHeight="1" thickBot="1" x14ac:dyDescent="0.4">
      <c r="A14" s="119">
        <v>6</v>
      </c>
      <c r="B14" s="119">
        <v>3709</v>
      </c>
      <c r="C14" s="121" t="s">
        <v>351</v>
      </c>
      <c r="D14" s="122"/>
      <c r="E14" s="115"/>
      <c r="F14" s="116"/>
      <c r="G14" s="112">
        <v>2</v>
      </c>
      <c r="H14" s="112"/>
    </row>
    <row r="15" spans="1:8" ht="25.5" customHeight="1" thickBot="1" x14ac:dyDescent="0.4">
      <c r="A15" s="120"/>
      <c r="B15" s="120"/>
      <c r="C15" s="113" t="s">
        <v>212</v>
      </c>
      <c r="D15" s="114"/>
      <c r="E15" s="117"/>
      <c r="F15" s="118"/>
      <c r="G15" s="112">
        <v>2</v>
      </c>
      <c r="H15" s="112"/>
    </row>
    <row r="16" spans="1:8" ht="14.5" customHeight="1" thickBot="1" x14ac:dyDescent="0.4">
      <c r="A16" s="119">
        <v>7</v>
      </c>
      <c r="B16" s="119">
        <v>3711</v>
      </c>
      <c r="C16" s="121" t="s">
        <v>4</v>
      </c>
      <c r="D16" s="122"/>
      <c r="E16" s="115"/>
      <c r="F16" s="116"/>
      <c r="G16" s="112">
        <v>2</v>
      </c>
      <c r="H16" s="112"/>
    </row>
    <row r="17" spans="1:8" ht="14.5" customHeight="1" thickBot="1" x14ac:dyDescent="0.4">
      <c r="A17" s="120"/>
      <c r="B17" s="120"/>
      <c r="C17" s="113" t="s">
        <v>213</v>
      </c>
      <c r="D17" s="114"/>
      <c r="E17" s="117"/>
      <c r="F17" s="118"/>
      <c r="G17" s="112">
        <v>2</v>
      </c>
      <c r="H17" s="112"/>
    </row>
    <row r="18" spans="1:8" ht="14.5" customHeight="1" thickBot="1" x14ac:dyDescent="0.4">
      <c r="A18" s="119">
        <v>8</v>
      </c>
      <c r="B18" s="119">
        <v>4011</v>
      </c>
      <c r="C18" s="121" t="s">
        <v>36</v>
      </c>
      <c r="D18" s="122"/>
      <c r="E18" s="115"/>
      <c r="F18" s="116"/>
      <c r="G18" s="112">
        <v>1</v>
      </c>
      <c r="H18" s="112"/>
    </row>
    <row r="19" spans="1:8" ht="14.5" customHeight="1" thickBot="1" x14ac:dyDescent="0.4">
      <c r="A19" s="120"/>
      <c r="B19" s="120"/>
      <c r="C19" s="113" t="s">
        <v>214</v>
      </c>
      <c r="D19" s="114"/>
      <c r="E19" s="117"/>
      <c r="F19" s="118"/>
      <c r="G19" s="112">
        <v>1</v>
      </c>
      <c r="H19" s="112"/>
    </row>
    <row r="20" spans="1:8" ht="14.5" customHeight="1" thickBot="1" x14ac:dyDescent="0.4">
      <c r="A20" s="119">
        <v>9</v>
      </c>
      <c r="B20" s="119" t="s">
        <v>399</v>
      </c>
      <c r="C20" s="121" t="s">
        <v>215</v>
      </c>
      <c r="D20" s="122"/>
      <c r="E20" s="115"/>
      <c r="F20" s="116"/>
      <c r="G20" s="112">
        <v>1</v>
      </c>
      <c r="H20" s="112"/>
    </row>
    <row r="21" spans="1:8" ht="14.5" customHeight="1" thickBot="1" x14ac:dyDescent="0.4">
      <c r="A21" s="120"/>
      <c r="B21" s="120"/>
      <c r="C21" s="113" t="s">
        <v>216</v>
      </c>
      <c r="D21" s="114"/>
      <c r="E21" s="117"/>
      <c r="F21" s="118"/>
      <c r="G21" s="112">
        <v>1</v>
      </c>
      <c r="H21" s="112"/>
    </row>
    <row r="22" spans="1:8" ht="14.5" customHeight="1" thickBot="1" x14ac:dyDescent="0.4">
      <c r="A22" s="119">
        <v>10</v>
      </c>
      <c r="B22" s="119" t="s">
        <v>400</v>
      </c>
      <c r="C22" s="121" t="s">
        <v>217</v>
      </c>
      <c r="D22" s="122"/>
      <c r="E22" s="115"/>
      <c r="F22" s="116"/>
      <c r="G22" s="112">
        <v>1</v>
      </c>
      <c r="H22" s="112"/>
    </row>
    <row r="23" spans="1:8" ht="14.5" customHeight="1" thickBot="1" x14ac:dyDescent="0.4">
      <c r="A23" s="120"/>
      <c r="B23" s="120"/>
      <c r="C23" s="113" t="s">
        <v>218</v>
      </c>
      <c r="D23" s="114"/>
      <c r="E23" s="117"/>
      <c r="F23" s="118"/>
      <c r="G23" s="112">
        <v>1</v>
      </c>
      <c r="H23" s="112"/>
    </row>
    <row r="24" spans="1:8" ht="14.5" customHeight="1" thickBot="1" x14ac:dyDescent="0.4">
      <c r="A24" s="119">
        <v>11</v>
      </c>
      <c r="B24" s="119" t="s">
        <v>272</v>
      </c>
      <c r="C24" s="121" t="s">
        <v>219</v>
      </c>
      <c r="D24" s="122"/>
      <c r="E24" s="115"/>
      <c r="F24" s="116"/>
      <c r="G24" s="112">
        <v>1</v>
      </c>
      <c r="H24" s="112"/>
    </row>
    <row r="25" spans="1:8" ht="14.5" customHeight="1" thickBot="1" x14ac:dyDescent="0.4">
      <c r="A25" s="120"/>
      <c r="B25" s="120"/>
      <c r="C25" s="113" t="s">
        <v>220</v>
      </c>
      <c r="D25" s="114"/>
      <c r="E25" s="117"/>
      <c r="F25" s="118"/>
      <c r="G25" s="112">
        <v>1</v>
      </c>
      <c r="H25" s="112"/>
    </row>
    <row r="26" spans="1:8" ht="14.5" customHeight="1" thickBot="1" x14ac:dyDescent="0.4">
      <c r="A26" s="119">
        <v>12</v>
      </c>
      <c r="B26" s="140">
        <v>4122</v>
      </c>
      <c r="C26" s="142" t="s">
        <v>221</v>
      </c>
      <c r="D26" s="143"/>
      <c r="E26" s="115"/>
      <c r="F26" s="116"/>
      <c r="G26" s="112">
        <v>1</v>
      </c>
      <c r="H26" s="112"/>
    </row>
    <row r="27" spans="1:8" ht="14.5" customHeight="1" thickBot="1" x14ac:dyDescent="0.4">
      <c r="A27" s="120"/>
      <c r="B27" s="141"/>
      <c r="C27" s="144" t="s">
        <v>222</v>
      </c>
      <c r="D27" s="145"/>
      <c r="E27" s="117"/>
      <c r="F27" s="118"/>
      <c r="G27" s="112">
        <v>1</v>
      </c>
      <c r="H27" s="112"/>
    </row>
    <row r="28" spans="1:8" ht="14.5" customHeight="1" thickBot="1" x14ac:dyDescent="0.4">
      <c r="A28" s="140">
        <v>13</v>
      </c>
      <c r="B28" s="140">
        <v>4134</v>
      </c>
      <c r="C28" s="142" t="s">
        <v>324</v>
      </c>
      <c r="D28" s="143"/>
      <c r="E28" s="115"/>
      <c r="F28" s="116"/>
      <c r="G28" s="112">
        <v>1</v>
      </c>
      <c r="H28" s="112"/>
    </row>
    <row r="29" spans="1:8" ht="14.5" customHeight="1" thickBot="1" x14ac:dyDescent="0.4">
      <c r="A29" s="141"/>
      <c r="B29" s="141"/>
      <c r="C29" s="144" t="s">
        <v>360</v>
      </c>
      <c r="D29" s="145"/>
      <c r="E29" s="117"/>
      <c r="F29" s="118"/>
      <c r="G29" s="112">
        <v>1</v>
      </c>
      <c r="H29" s="112"/>
    </row>
    <row r="30" spans="1:8" ht="14.5" customHeight="1" thickBot="1" x14ac:dyDescent="0.4">
      <c r="A30" s="119">
        <v>14</v>
      </c>
      <c r="B30" s="140">
        <v>4135</v>
      </c>
      <c r="C30" s="142" t="s">
        <v>361</v>
      </c>
      <c r="D30" s="143"/>
      <c r="E30" s="115"/>
      <c r="F30" s="116"/>
      <c r="G30" s="112">
        <v>1</v>
      </c>
      <c r="H30" s="112"/>
    </row>
    <row r="31" spans="1:8" ht="14.5" customHeight="1" thickBot="1" x14ac:dyDescent="0.4">
      <c r="A31" s="120"/>
      <c r="B31" s="141"/>
      <c r="C31" s="144" t="s">
        <v>362</v>
      </c>
      <c r="D31" s="145"/>
      <c r="E31" s="117"/>
      <c r="F31" s="118"/>
      <c r="G31" s="112">
        <v>1</v>
      </c>
      <c r="H31" s="112"/>
    </row>
    <row r="32" spans="1:8" ht="26.25" customHeight="1" thickBot="1" x14ac:dyDescent="0.4">
      <c r="A32" s="119">
        <f>A30+1</f>
        <v>15</v>
      </c>
      <c r="B32" s="119">
        <v>4508</v>
      </c>
      <c r="C32" s="121" t="s">
        <v>5</v>
      </c>
      <c r="D32" s="122"/>
      <c r="E32" s="115"/>
      <c r="F32" s="116"/>
      <c r="G32" s="112">
        <v>1</v>
      </c>
      <c r="H32" s="112"/>
    </row>
    <row r="33" spans="1:8" ht="15" customHeight="1" thickBot="1" x14ac:dyDescent="0.4">
      <c r="A33" s="120"/>
      <c r="B33" s="120"/>
      <c r="C33" s="113" t="s">
        <v>365</v>
      </c>
      <c r="D33" s="114"/>
      <c r="E33" s="117"/>
      <c r="F33" s="118"/>
      <c r="G33" s="112">
        <v>1</v>
      </c>
      <c r="H33" s="112"/>
    </row>
    <row r="34" spans="1:8" ht="15" thickBot="1" x14ac:dyDescent="0.4">
      <c r="A34" s="119">
        <f t="shared" ref="A34" si="0">A32+1</f>
        <v>16</v>
      </c>
      <c r="B34" s="119">
        <v>5103</v>
      </c>
      <c r="C34" s="121" t="s">
        <v>366</v>
      </c>
      <c r="D34" s="122"/>
      <c r="E34" s="115"/>
      <c r="F34" s="116"/>
      <c r="G34" s="112">
        <v>3</v>
      </c>
      <c r="H34" s="112"/>
    </row>
    <row r="35" spans="1:8" ht="15" customHeight="1" thickBot="1" x14ac:dyDescent="0.4">
      <c r="A35" s="120"/>
      <c r="B35" s="120"/>
      <c r="C35" s="113" t="s">
        <v>367</v>
      </c>
      <c r="D35" s="114"/>
      <c r="E35" s="117"/>
      <c r="F35" s="118"/>
      <c r="G35" s="112"/>
      <c r="H35" s="112"/>
    </row>
    <row r="36" spans="1:8" ht="15" thickBot="1" x14ac:dyDescent="0.4">
      <c r="A36" s="119">
        <f t="shared" ref="A36" si="1">A34+1</f>
        <v>17</v>
      </c>
      <c r="B36" s="119">
        <v>5118</v>
      </c>
      <c r="C36" s="121" t="s">
        <v>368</v>
      </c>
      <c r="D36" s="122"/>
      <c r="E36" s="115"/>
      <c r="F36" s="116"/>
      <c r="G36" s="112">
        <v>3</v>
      </c>
      <c r="H36" s="112"/>
    </row>
    <row r="37" spans="1:8" ht="15" customHeight="1" thickBot="1" x14ac:dyDescent="0.4">
      <c r="A37" s="120"/>
      <c r="B37" s="120"/>
      <c r="C37" s="113" t="s">
        <v>367</v>
      </c>
      <c r="D37" s="114"/>
      <c r="E37" s="117"/>
      <c r="F37" s="118"/>
      <c r="G37" s="112">
        <v>3</v>
      </c>
      <c r="H37" s="112"/>
    </row>
    <row r="38" spans="1:8" ht="15" thickBot="1" x14ac:dyDescent="0.4">
      <c r="A38" s="119">
        <f t="shared" ref="A38" si="2">A36+1</f>
        <v>18</v>
      </c>
      <c r="B38" s="119">
        <v>7111</v>
      </c>
      <c r="C38" s="121" t="s">
        <v>6</v>
      </c>
      <c r="D38" s="122"/>
      <c r="E38" s="115"/>
      <c r="F38" s="116"/>
      <c r="G38" s="112">
        <v>3</v>
      </c>
      <c r="H38" s="112"/>
    </row>
    <row r="39" spans="1:8" ht="16" customHeight="1" thickBot="1" x14ac:dyDescent="0.4">
      <c r="A39" s="120"/>
      <c r="B39" s="120"/>
      <c r="C39" s="113" t="s">
        <v>369</v>
      </c>
      <c r="D39" s="114"/>
      <c r="E39" s="117"/>
      <c r="F39" s="118"/>
      <c r="G39" s="112">
        <v>3</v>
      </c>
      <c r="H39" s="112"/>
    </row>
    <row r="40" spans="1:8" ht="15" thickBot="1" x14ac:dyDescent="0.4">
      <c r="A40" s="119">
        <f t="shared" ref="A40" si="3">A38+1</f>
        <v>19</v>
      </c>
      <c r="B40" s="119">
        <v>7127</v>
      </c>
      <c r="C40" s="121" t="s">
        <v>230</v>
      </c>
      <c r="D40" s="122"/>
      <c r="E40" s="115"/>
      <c r="F40" s="116"/>
      <c r="G40" s="112">
        <v>3</v>
      </c>
      <c r="H40" s="112"/>
    </row>
    <row r="41" spans="1:8" ht="15" customHeight="1" thickBot="1" x14ac:dyDescent="0.4">
      <c r="A41" s="120"/>
      <c r="B41" s="120"/>
      <c r="C41" s="113" t="s">
        <v>231</v>
      </c>
      <c r="D41" s="114"/>
      <c r="E41" s="117"/>
      <c r="F41" s="118"/>
      <c r="G41" s="112">
        <v>3</v>
      </c>
      <c r="H41" s="112"/>
    </row>
    <row r="42" spans="1:8" ht="14.5" customHeight="1" thickBot="1" x14ac:dyDescent="0.4">
      <c r="A42" s="119">
        <f t="shared" ref="A42" si="4">A40+1</f>
        <v>20</v>
      </c>
      <c r="B42" s="119">
        <v>7136</v>
      </c>
      <c r="C42" s="121" t="s">
        <v>7</v>
      </c>
      <c r="D42" s="122"/>
      <c r="E42" s="115"/>
      <c r="F42" s="116"/>
      <c r="G42" s="112">
        <v>3</v>
      </c>
      <c r="H42" s="112"/>
    </row>
    <row r="43" spans="1:8" ht="14.5" customHeight="1" thickBot="1" x14ac:dyDescent="0.4">
      <c r="A43" s="120"/>
      <c r="B43" s="120"/>
      <c r="C43" s="113" t="s">
        <v>232</v>
      </c>
      <c r="D43" s="114"/>
      <c r="E43" s="117"/>
      <c r="F43" s="118"/>
      <c r="G43" s="112">
        <v>3</v>
      </c>
      <c r="H43" s="112"/>
    </row>
    <row r="44" spans="1:8" ht="14.5" customHeight="1" thickBot="1" x14ac:dyDescent="0.4">
      <c r="A44" s="119">
        <f t="shared" ref="A44" si="5">A42+1</f>
        <v>21</v>
      </c>
      <c r="B44" s="119">
        <v>7204</v>
      </c>
      <c r="C44" s="121" t="s">
        <v>233</v>
      </c>
      <c r="D44" s="122"/>
      <c r="E44" s="115"/>
      <c r="F44" s="116"/>
      <c r="G44" s="112">
        <v>3</v>
      </c>
      <c r="H44" s="112"/>
    </row>
    <row r="45" spans="1:8" ht="14.5" customHeight="1" thickBot="1" x14ac:dyDescent="0.4">
      <c r="A45" s="120"/>
      <c r="B45" s="120"/>
      <c r="C45" s="113" t="s">
        <v>231</v>
      </c>
      <c r="D45" s="114"/>
      <c r="E45" s="117"/>
      <c r="F45" s="118"/>
      <c r="G45" s="112"/>
      <c r="H45" s="112"/>
    </row>
    <row r="46" spans="1:8" ht="14.5" customHeight="1" thickBot="1" x14ac:dyDescent="0.4">
      <c r="A46" s="119">
        <f t="shared" ref="A46" si="6">A44+1</f>
        <v>22</v>
      </c>
      <c r="B46" s="119">
        <v>7216</v>
      </c>
      <c r="C46" s="121" t="s">
        <v>234</v>
      </c>
      <c r="D46" s="122"/>
      <c r="E46" s="115"/>
      <c r="F46" s="116"/>
      <c r="G46" s="112">
        <v>2</v>
      </c>
      <c r="H46" s="112"/>
    </row>
    <row r="47" spans="1:8" ht="14.5" customHeight="1" thickBot="1" x14ac:dyDescent="0.4">
      <c r="A47" s="120"/>
      <c r="B47" s="120"/>
      <c r="C47" s="113" t="s">
        <v>235</v>
      </c>
      <c r="D47" s="114"/>
      <c r="E47" s="117"/>
      <c r="F47" s="118"/>
      <c r="G47" s="112"/>
      <c r="H47" s="112"/>
    </row>
    <row r="48" spans="1:8" ht="14.5" customHeight="1" thickBot="1" x14ac:dyDescent="0.4">
      <c r="A48" s="119">
        <f t="shared" ref="A48" si="7">A46+1</f>
        <v>23</v>
      </c>
      <c r="B48" s="119">
        <v>9217</v>
      </c>
      <c r="C48" s="121" t="s">
        <v>236</v>
      </c>
      <c r="D48" s="122"/>
      <c r="E48" s="115"/>
      <c r="F48" s="116"/>
      <c r="G48" s="112">
        <v>3</v>
      </c>
      <c r="H48" s="112"/>
    </row>
    <row r="49" spans="1:8" ht="14.5" customHeight="1" thickBot="1" x14ac:dyDescent="0.4">
      <c r="A49" s="120"/>
      <c r="B49" s="120"/>
      <c r="C49" s="113" t="s">
        <v>237</v>
      </c>
      <c r="D49" s="114"/>
      <c r="E49" s="117"/>
      <c r="F49" s="118"/>
      <c r="G49" s="112"/>
      <c r="H49" s="112"/>
    </row>
    <row r="50" spans="1:8" ht="8.25" customHeight="1" x14ac:dyDescent="0.35">
      <c r="A50" s="9"/>
      <c r="B50" s="44"/>
      <c r="C50" s="10"/>
      <c r="D50" s="11"/>
      <c r="E50" s="12"/>
      <c r="F50" s="13"/>
    </row>
    <row r="51" spans="1:8" s="28" customFormat="1" ht="30" customHeight="1" thickBot="1" x14ac:dyDescent="0.4">
      <c r="A51" s="14" t="s">
        <v>452</v>
      </c>
      <c r="B51" s="125" t="s">
        <v>453</v>
      </c>
      <c r="C51" s="126"/>
      <c r="D51" s="15" t="s">
        <v>358</v>
      </c>
      <c r="E51" s="16" t="s">
        <v>450</v>
      </c>
      <c r="F51" s="15" t="s">
        <v>451</v>
      </c>
      <c r="G51" s="8"/>
      <c r="H51" s="8"/>
    </row>
    <row r="52" spans="1:8" ht="28.75" customHeight="1" thickBot="1" x14ac:dyDescent="0.4">
      <c r="A52" s="36">
        <v>1</v>
      </c>
      <c r="B52" s="127" t="s">
        <v>454</v>
      </c>
      <c r="C52" s="128"/>
      <c r="D52" s="93"/>
      <c r="E52" s="38">
        <v>70</v>
      </c>
      <c r="F52" s="37">
        <f>D52*E52</f>
        <v>0</v>
      </c>
    </row>
    <row r="53" spans="1:8" ht="28.75" customHeight="1" thickBot="1" x14ac:dyDescent="0.4">
      <c r="A53" s="36">
        <v>2</v>
      </c>
      <c r="B53" s="127" t="s">
        <v>455</v>
      </c>
      <c r="C53" s="128"/>
      <c r="D53" s="93"/>
      <c r="E53" s="38">
        <v>70</v>
      </c>
      <c r="F53" s="37">
        <f>D53*E53</f>
        <v>0</v>
      </c>
      <c r="G53" s="28"/>
      <c r="H53" s="28"/>
    </row>
    <row r="54" spans="1:8" ht="8.25" customHeight="1" thickBot="1" x14ac:dyDescent="0.4">
      <c r="A54" s="17"/>
      <c r="B54" s="18"/>
      <c r="C54" s="18"/>
      <c r="D54" s="19"/>
      <c r="E54" s="18"/>
      <c r="F54" s="20"/>
    </row>
    <row r="55" spans="1:8" s="28" customFormat="1" ht="30" customHeight="1" thickBot="1" x14ac:dyDescent="0.4">
      <c r="A55" s="14" t="s">
        <v>456</v>
      </c>
      <c r="B55" s="123" t="s">
        <v>457</v>
      </c>
      <c r="C55" s="124"/>
      <c r="D55" s="21" t="s">
        <v>358</v>
      </c>
      <c r="E55" s="7" t="s">
        <v>450</v>
      </c>
      <c r="F55" s="21" t="s">
        <v>451</v>
      </c>
      <c r="G55" s="8"/>
      <c r="H55" s="8"/>
    </row>
    <row r="56" spans="1:8" ht="14.5" customHeight="1" thickBot="1" x14ac:dyDescent="0.4">
      <c r="A56" s="36">
        <v>1</v>
      </c>
      <c r="B56" s="127" t="s">
        <v>458</v>
      </c>
      <c r="C56" s="128"/>
      <c r="D56" s="93"/>
      <c r="E56" s="38">
        <v>100</v>
      </c>
      <c r="F56" s="37">
        <f>D56*E56</f>
        <v>0</v>
      </c>
    </row>
    <row r="57" spans="1:8" ht="28.75" customHeight="1" thickBot="1" x14ac:dyDescent="0.4">
      <c r="A57" s="36">
        <v>2</v>
      </c>
      <c r="B57" s="127" t="s">
        <v>459</v>
      </c>
      <c r="C57" s="128"/>
      <c r="D57" s="93"/>
      <c r="E57" s="38">
        <v>100</v>
      </c>
      <c r="F57" s="37">
        <f>D57*E57</f>
        <v>0</v>
      </c>
      <c r="G57" s="28"/>
      <c r="H57" s="28"/>
    </row>
    <row r="58" spans="1:8" ht="8.25" customHeight="1" thickBot="1" x14ac:dyDescent="0.4">
      <c r="A58" s="17"/>
      <c r="B58" s="18"/>
      <c r="C58" s="18"/>
      <c r="D58" s="19"/>
      <c r="E58" s="18"/>
      <c r="F58" s="20"/>
    </row>
    <row r="59" spans="1:8" s="28" customFormat="1" ht="30" customHeight="1" thickBot="1" x14ac:dyDescent="0.4">
      <c r="A59" s="14" t="s">
        <v>460</v>
      </c>
      <c r="B59" s="123" t="s">
        <v>461</v>
      </c>
      <c r="C59" s="139"/>
      <c r="D59" s="21" t="s">
        <v>358</v>
      </c>
      <c r="E59" s="7" t="s">
        <v>450</v>
      </c>
      <c r="F59" s="21" t="s">
        <v>451</v>
      </c>
      <c r="G59" s="8"/>
      <c r="H59" s="8"/>
    </row>
    <row r="60" spans="1:8" ht="28.75" customHeight="1" thickBot="1" x14ac:dyDescent="0.4">
      <c r="A60" s="36">
        <v>1</v>
      </c>
      <c r="B60" s="127" t="s">
        <v>462</v>
      </c>
      <c r="C60" s="128"/>
      <c r="D60" s="93"/>
      <c r="E60" s="38">
        <v>20</v>
      </c>
      <c r="F60" s="37">
        <f>D60*E60</f>
        <v>0</v>
      </c>
    </row>
    <row r="61" spans="1:8" ht="57.75" customHeight="1" thickBot="1" x14ac:dyDescent="0.4">
      <c r="A61" s="36">
        <v>2</v>
      </c>
      <c r="B61" s="127" t="s">
        <v>463</v>
      </c>
      <c r="C61" s="128"/>
      <c r="D61" s="93"/>
      <c r="E61" s="38">
        <v>20</v>
      </c>
      <c r="F61" s="37">
        <f t="shared" ref="F61:F62" si="8">D61*E61</f>
        <v>0</v>
      </c>
    </row>
    <row r="62" spans="1:8" ht="43.5" customHeight="1" thickBot="1" x14ac:dyDescent="0.4">
      <c r="A62" s="36">
        <v>3</v>
      </c>
      <c r="B62" s="127" t="s">
        <v>464</v>
      </c>
      <c r="C62" s="128"/>
      <c r="D62" s="93"/>
      <c r="E62" s="38">
        <v>20</v>
      </c>
      <c r="F62" s="37">
        <f t="shared" si="8"/>
        <v>0</v>
      </c>
      <c r="G62" s="28"/>
      <c r="H62" s="28"/>
    </row>
    <row r="63" spans="1:8" ht="8.25" customHeight="1" thickBot="1" x14ac:dyDescent="0.4">
      <c r="A63" s="17"/>
      <c r="B63" s="18"/>
      <c r="C63" s="18"/>
      <c r="D63" s="19"/>
      <c r="E63" s="18"/>
      <c r="F63" s="20"/>
      <c r="G63" s="22"/>
      <c r="H63" s="22"/>
    </row>
    <row r="64" spans="1:8" s="28" customFormat="1" ht="30" customHeight="1" thickBot="1" x14ac:dyDescent="0.4">
      <c r="A64" s="14" t="s">
        <v>465</v>
      </c>
      <c r="B64" s="123" t="s">
        <v>466</v>
      </c>
      <c r="C64" s="124"/>
      <c r="D64" s="21" t="s">
        <v>496</v>
      </c>
      <c r="E64" s="7" t="s">
        <v>450</v>
      </c>
      <c r="F64" s="21" t="s">
        <v>451</v>
      </c>
      <c r="G64" s="22"/>
      <c r="H64" s="22"/>
    </row>
    <row r="65" spans="1:8" s="22" customFormat="1" ht="28.75" customHeight="1" thickBot="1" x14ac:dyDescent="0.4">
      <c r="A65" s="36">
        <v>1</v>
      </c>
      <c r="B65" s="127" t="s">
        <v>467</v>
      </c>
      <c r="C65" s="128"/>
      <c r="D65" s="93"/>
      <c r="E65" s="39">
        <v>50000</v>
      </c>
      <c r="F65" s="37">
        <f>D65*E65</f>
        <v>0</v>
      </c>
    </row>
    <row r="66" spans="1:8" s="22" customFormat="1" ht="28.75" customHeight="1" thickBot="1" x14ac:dyDescent="0.4">
      <c r="A66" s="36">
        <v>2</v>
      </c>
      <c r="B66" s="127" t="s">
        <v>352</v>
      </c>
      <c r="C66" s="128"/>
      <c r="D66" s="93"/>
      <c r="E66" s="39">
        <v>30000</v>
      </c>
      <c r="F66" s="37">
        <f>D66*E66</f>
        <v>0</v>
      </c>
    </row>
    <row r="67" spans="1:8" s="22" customFormat="1" ht="14.5" customHeight="1" thickBot="1" x14ac:dyDescent="0.4">
      <c r="A67" s="36">
        <v>3</v>
      </c>
      <c r="B67" s="127" t="s">
        <v>353</v>
      </c>
      <c r="C67" s="128"/>
      <c r="D67" s="93"/>
      <c r="E67" s="39">
        <v>20000</v>
      </c>
      <c r="F67" s="37">
        <f>D67*E67</f>
        <v>0</v>
      </c>
    </row>
    <row r="68" spans="1:8" s="22" customFormat="1" ht="14.5" customHeight="1" thickBot="1" x14ac:dyDescent="0.4">
      <c r="A68" s="36">
        <v>4</v>
      </c>
      <c r="B68" s="127" t="s">
        <v>354</v>
      </c>
      <c r="C68" s="128"/>
      <c r="D68" s="93"/>
      <c r="E68" s="39">
        <v>50000</v>
      </c>
      <c r="F68" s="37">
        <f>D68*E68</f>
        <v>0</v>
      </c>
      <c r="G68" s="28"/>
      <c r="H68" s="28"/>
    </row>
    <row r="69" spans="1:8" s="22" customFormat="1" ht="8.25" customHeight="1" thickBot="1" x14ac:dyDescent="0.4">
      <c r="A69" s="17"/>
      <c r="B69" s="18"/>
      <c r="C69" s="18"/>
      <c r="D69" s="19"/>
      <c r="E69" s="23"/>
      <c r="F69" s="20"/>
      <c r="G69" s="8"/>
      <c r="H69" s="8"/>
    </row>
    <row r="70" spans="1:8" s="28" customFormat="1" ht="30" customHeight="1" thickBot="1" x14ac:dyDescent="0.4">
      <c r="A70" s="14" t="s">
        <v>355</v>
      </c>
      <c r="B70" s="123" t="s">
        <v>356</v>
      </c>
      <c r="C70" s="124"/>
      <c r="D70" s="21" t="s">
        <v>358</v>
      </c>
      <c r="E70" s="7" t="s">
        <v>450</v>
      </c>
      <c r="F70" s="21" t="s">
        <v>451</v>
      </c>
      <c r="G70" s="8"/>
      <c r="H70" s="8"/>
    </row>
    <row r="71" spans="1:8" ht="60" customHeight="1" thickBot="1" x14ac:dyDescent="0.4">
      <c r="A71" s="36">
        <v>1</v>
      </c>
      <c r="B71" s="127" t="s">
        <v>357</v>
      </c>
      <c r="C71" s="128"/>
      <c r="D71" s="93"/>
      <c r="E71" s="38">
        <v>70</v>
      </c>
      <c r="F71" s="37">
        <f>D71*E71</f>
        <v>0</v>
      </c>
    </row>
    <row r="72" spans="1:8" ht="8.25" customHeight="1" thickBot="1" x14ac:dyDescent="0.4">
      <c r="A72" s="17"/>
      <c r="B72" s="24"/>
      <c r="C72" s="24"/>
      <c r="D72" s="19"/>
      <c r="E72" s="18"/>
      <c r="F72" s="20"/>
    </row>
    <row r="73" spans="1:8" ht="30" customHeight="1" thickBot="1" x14ac:dyDescent="0.4">
      <c r="A73" s="14" t="s">
        <v>45</v>
      </c>
      <c r="B73" s="123" t="s">
        <v>111</v>
      </c>
      <c r="C73" s="124"/>
      <c r="D73" s="21" t="s">
        <v>48</v>
      </c>
      <c r="E73" s="7" t="s">
        <v>450</v>
      </c>
      <c r="F73" s="21" t="s">
        <v>451</v>
      </c>
      <c r="G73" s="28"/>
      <c r="H73" s="28"/>
    </row>
    <row r="74" spans="1:8" ht="45" customHeight="1" thickBot="1" x14ac:dyDescent="0.4">
      <c r="A74" s="36">
        <v>1</v>
      </c>
      <c r="B74" s="127" t="s">
        <v>46</v>
      </c>
      <c r="C74" s="128"/>
      <c r="D74" s="93"/>
      <c r="E74" s="38">
        <v>1</v>
      </c>
      <c r="F74" s="37">
        <f>D74*E74</f>
        <v>0</v>
      </c>
      <c r="G74" s="28"/>
      <c r="H74" s="28"/>
    </row>
    <row r="75" spans="1:8" s="28" customFormat="1" ht="45" customHeight="1" thickBot="1" x14ac:dyDescent="0.4">
      <c r="A75" s="36">
        <v>2</v>
      </c>
      <c r="B75" s="127" t="s">
        <v>47</v>
      </c>
      <c r="C75" s="128"/>
      <c r="D75" s="93"/>
      <c r="E75" s="38">
        <v>1</v>
      </c>
      <c r="F75" s="37">
        <f>D75*E75</f>
        <v>0</v>
      </c>
      <c r="G75" s="8"/>
      <c r="H75" s="8"/>
    </row>
    <row r="76" spans="1:8" s="28" customFormat="1" ht="8.25" customHeight="1" thickBot="1" x14ac:dyDescent="0.4">
      <c r="A76" s="17"/>
      <c r="B76" s="24"/>
      <c r="C76" s="24"/>
      <c r="D76" s="19"/>
      <c r="E76" s="18"/>
      <c r="F76" s="20"/>
      <c r="G76" s="8"/>
      <c r="H76" s="8"/>
    </row>
    <row r="77" spans="1:8" ht="60" customHeight="1" thickBot="1" x14ac:dyDescent="0.4">
      <c r="A77" s="136" t="s">
        <v>493</v>
      </c>
      <c r="B77" s="137"/>
      <c r="C77" s="137"/>
      <c r="D77" s="137"/>
      <c r="E77" s="138">
        <f>SUM(F74,F75,F71,F65:F68,F60:F62,F56:F57,F52:F53,E4:F49)</f>
        <v>0</v>
      </c>
      <c r="F77" s="137"/>
    </row>
    <row r="78" spans="1:8" ht="8.25" customHeight="1" thickBot="1" x14ac:dyDescent="0.4">
      <c r="A78" s="25"/>
      <c r="B78" s="26"/>
      <c r="C78" s="26"/>
      <c r="D78" s="26"/>
      <c r="E78" s="27"/>
      <c r="F78" s="26"/>
    </row>
    <row r="79" spans="1:8" ht="25" customHeight="1" x14ac:dyDescent="0.35">
      <c r="A79" s="151" t="s">
        <v>384</v>
      </c>
      <c r="B79" s="152"/>
      <c r="C79" s="152"/>
      <c r="D79" s="152"/>
      <c r="E79" s="152"/>
      <c r="F79" s="153"/>
    </row>
    <row r="80" spans="1:8" ht="28.75" customHeight="1" x14ac:dyDescent="0.35">
      <c r="A80" s="154" t="s">
        <v>468</v>
      </c>
      <c r="B80" s="155"/>
      <c r="C80" s="155"/>
      <c r="D80" s="155"/>
      <c r="E80" s="155"/>
      <c r="F80" s="156"/>
      <c r="G80" s="28"/>
      <c r="H80" s="28"/>
    </row>
    <row r="81" spans="1:8" ht="29" x14ac:dyDescent="0.35">
      <c r="A81" s="48"/>
      <c r="B81" s="164" t="s">
        <v>115</v>
      </c>
      <c r="C81" s="195"/>
      <c r="D81" s="49" t="s">
        <v>113</v>
      </c>
      <c r="E81" s="32" t="s">
        <v>450</v>
      </c>
      <c r="F81" s="32" t="s">
        <v>470</v>
      </c>
    </row>
    <row r="82" spans="1:8" s="28" customFormat="1" ht="30" customHeight="1" x14ac:dyDescent="0.35">
      <c r="A82" s="40">
        <v>1</v>
      </c>
      <c r="B82" s="189" t="s">
        <v>471</v>
      </c>
      <c r="C82" s="190"/>
      <c r="D82" s="96"/>
      <c r="E82" s="43">
        <v>100</v>
      </c>
      <c r="F82" s="42">
        <f>D82*E82</f>
        <v>0</v>
      </c>
      <c r="G82" s="31"/>
      <c r="H82" s="31"/>
    </row>
    <row r="83" spans="1:8" ht="30" customHeight="1" x14ac:dyDescent="0.35">
      <c r="A83" s="40">
        <v>2</v>
      </c>
      <c r="B83" s="189" t="s">
        <v>472</v>
      </c>
      <c r="C83" s="190"/>
      <c r="D83" s="96"/>
      <c r="E83" s="43">
        <v>500</v>
      </c>
      <c r="F83" s="42">
        <f>D83*E83</f>
        <v>0</v>
      </c>
    </row>
    <row r="84" spans="1:8" s="31" customFormat="1" ht="25" customHeight="1" x14ac:dyDescent="0.35">
      <c r="A84" s="194" t="s">
        <v>370</v>
      </c>
      <c r="B84" s="194"/>
      <c r="C84" s="194"/>
      <c r="D84" s="194"/>
      <c r="E84" s="173">
        <f>SUM(F82:F83)</f>
        <v>0</v>
      </c>
      <c r="F84" s="174"/>
      <c r="G84" s="8"/>
      <c r="H84" s="8"/>
    </row>
    <row r="85" spans="1:8" ht="8.25" customHeight="1" x14ac:dyDescent="0.35">
      <c r="A85" s="157"/>
      <c r="B85" s="157"/>
      <c r="C85" s="157"/>
      <c r="D85" s="157"/>
      <c r="E85" s="157"/>
      <c r="F85" s="158"/>
    </row>
    <row r="86" spans="1:8" ht="25" customHeight="1" x14ac:dyDescent="0.35">
      <c r="A86" s="168" t="s">
        <v>371</v>
      </c>
      <c r="B86" s="181"/>
      <c r="C86" s="181"/>
      <c r="D86" s="181"/>
      <c r="E86" s="181"/>
      <c r="F86" s="182"/>
    </row>
    <row r="87" spans="1:8" ht="115.5" customHeight="1" x14ac:dyDescent="0.35">
      <c r="A87" s="159" t="s">
        <v>376</v>
      </c>
      <c r="B87" s="160"/>
      <c r="C87" s="160"/>
      <c r="D87" s="160"/>
      <c r="E87" s="160"/>
      <c r="F87" s="161"/>
    </row>
    <row r="88" spans="1:8" ht="17.25" customHeight="1" x14ac:dyDescent="0.35">
      <c r="A88" s="167" t="s">
        <v>377</v>
      </c>
      <c r="B88" s="168"/>
      <c r="C88" s="168"/>
      <c r="D88" s="167" t="s">
        <v>379</v>
      </c>
      <c r="E88" s="168"/>
      <c r="F88" s="33" t="s">
        <v>512</v>
      </c>
    </row>
    <row r="89" spans="1:8" ht="17.25" customHeight="1" x14ac:dyDescent="0.35">
      <c r="A89" s="187"/>
      <c r="B89" s="188"/>
      <c r="C89" s="188"/>
      <c r="D89" s="169"/>
      <c r="E89" s="170"/>
      <c r="F89" s="95"/>
    </row>
    <row r="90" spans="1:8" ht="17.25" customHeight="1" x14ac:dyDescent="0.35">
      <c r="A90" s="187"/>
      <c r="B90" s="188"/>
      <c r="C90" s="188"/>
      <c r="D90" s="169"/>
      <c r="E90" s="170"/>
      <c r="F90" s="95"/>
    </row>
    <row r="91" spans="1:8" ht="17.25" customHeight="1" x14ac:dyDescent="0.35">
      <c r="A91" s="187"/>
      <c r="B91" s="188"/>
      <c r="C91" s="188"/>
      <c r="D91" s="169"/>
      <c r="E91" s="170"/>
      <c r="F91" s="95"/>
    </row>
    <row r="92" spans="1:8" ht="17.25" customHeight="1" x14ac:dyDescent="0.35">
      <c r="A92" s="187"/>
      <c r="B92" s="188"/>
      <c r="C92" s="188"/>
      <c r="D92" s="169"/>
      <c r="E92" s="170"/>
      <c r="F92" s="95"/>
    </row>
    <row r="93" spans="1:8" ht="17.25" customHeight="1" x14ac:dyDescent="0.35">
      <c r="A93" s="187"/>
      <c r="B93" s="188"/>
      <c r="C93" s="188"/>
      <c r="D93" s="169"/>
      <c r="E93" s="170"/>
      <c r="F93" s="95"/>
    </row>
    <row r="94" spans="1:8" ht="17.25" customHeight="1" x14ac:dyDescent="0.35">
      <c r="A94" s="171" t="s">
        <v>378</v>
      </c>
      <c r="B94" s="172"/>
      <c r="C94" s="172"/>
      <c r="D94" s="158"/>
      <c r="E94" s="166">
        <f>SUM(D89:E93)</f>
        <v>0</v>
      </c>
      <c r="F94" s="158"/>
    </row>
  </sheetData>
  <sheetProtection algorithmName="SHA-512" hashValue="LW91BovyGv3XY+XtCLbNuMGYis9j/gxT0ZopvujAREOstUKro4KuaTSnqragLiG0lQNNTwUUU2VyLykEHZXDVw==" saltValue="ET+lMJKE0FJ3jXxJHBYD5Q==" spinCount="100000" sheet="1" objects="1" scenarios="1"/>
  <mergeCells count="211">
    <mergeCell ref="A44:A45"/>
    <mergeCell ref="A46:A47"/>
    <mergeCell ref="A48:A49"/>
    <mergeCell ref="G38:G39"/>
    <mergeCell ref="G40:G41"/>
    <mergeCell ref="G42:G43"/>
    <mergeCell ref="A32:A33"/>
    <mergeCell ref="A34:A35"/>
    <mergeCell ref="A36:A37"/>
    <mergeCell ref="A38:A39"/>
    <mergeCell ref="A40:A41"/>
    <mergeCell ref="A42:A43"/>
    <mergeCell ref="B44:B45"/>
    <mergeCell ref="C44:D44"/>
    <mergeCell ref="E44:F45"/>
    <mergeCell ref="C45:D45"/>
    <mergeCell ref="B46:B47"/>
    <mergeCell ref="C46:D46"/>
    <mergeCell ref="E46:F47"/>
    <mergeCell ref="C47:D47"/>
    <mergeCell ref="B40:B41"/>
    <mergeCell ref="C40:D40"/>
    <mergeCell ref="E40:F41"/>
    <mergeCell ref="C41:D41"/>
    <mergeCell ref="H42:H43"/>
    <mergeCell ref="H44:H45"/>
    <mergeCell ref="H46:H47"/>
    <mergeCell ref="H48:H49"/>
    <mergeCell ref="G48:G49"/>
    <mergeCell ref="G46:G47"/>
    <mergeCell ref="G44:G45"/>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H24:H25"/>
    <mergeCell ref="H26:H27"/>
    <mergeCell ref="H28:H29"/>
    <mergeCell ref="H30:H31"/>
    <mergeCell ref="H32:H33"/>
    <mergeCell ref="H34:H35"/>
    <mergeCell ref="H36:H37"/>
    <mergeCell ref="H38:H39"/>
    <mergeCell ref="H40:H41"/>
    <mergeCell ref="H6:H7"/>
    <mergeCell ref="H8:H9"/>
    <mergeCell ref="H10:H11"/>
    <mergeCell ref="H12:H13"/>
    <mergeCell ref="H14:H15"/>
    <mergeCell ref="H16:H17"/>
    <mergeCell ref="H18:H19"/>
    <mergeCell ref="H20:H21"/>
    <mergeCell ref="H22:H23"/>
    <mergeCell ref="A93:C93"/>
    <mergeCell ref="D93:E93"/>
    <mergeCell ref="A94:D94"/>
    <mergeCell ref="E94:F94"/>
    <mergeCell ref="A90:C90"/>
    <mergeCell ref="D90:E90"/>
    <mergeCell ref="A91:C91"/>
    <mergeCell ref="D91:E91"/>
    <mergeCell ref="A92:C92"/>
    <mergeCell ref="D92:E92"/>
    <mergeCell ref="A85:F85"/>
    <mergeCell ref="A86:F86"/>
    <mergeCell ref="A87:F87"/>
    <mergeCell ref="A88:C88"/>
    <mergeCell ref="D88:E88"/>
    <mergeCell ref="A89:C89"/>
    <mergeCell ref="D89:E89"/>
    <mergeCell ref="A79:F79"/>
    <mergeCell ref="A80:F80"/>
    <mergeCell ref="A84:D84"/>
    <mergeCell ref="E84:F84"/>
    <mergeCell ref="B83:C83"/>
    <mergeCell ref="B82:C82"/>
    <mergeCell ref="B81:C81"/>
    <mergeCell ref="B67:C67"/>
    <mergeCell ref="B68:C68"/>
    <mergeCell ref="B70:C70"/>
    <mergeCell ref="B71:C71"/>
    <mergeCell ref="A77:D77"/>
    <mergeCell ref="E77:F77"/>
    <mergeCell ref="B60:C60"/>
    <mergeCell ref="B61:C61"/>
    <mergeCell ref="B62:C62"/>
    <mergeCell ref="B64:C64"/>
    <mergeCell ref="B65:C65"/>
    <mergeCell ref="B66:C66"/>
    <mergeCell ref="B73:C73"/>
    <mergeCell ref="B74:C74"/>
    <mergeCell ref="B75:C75"/>
    <mergeCell ref="B52:C52"/>
    <mergeCell ref="B53:C53"/>
    <mergeCell ref="B55:C55"/>
    <mergeCell ref="B56:C56"/>
    <mergeCell ref="B57:C57"/>
    <mergeCell ref="B59:C59"/>
    <mergeCell ref="B48:B49"/>
    <mergeCell ref="C48:D48"/>
    <mergeCell ref="E48:F49"/>
    <mergeCell ref="C49:D49"/>
    <mergeCell ref="B51:C51"/>
    <mergeCell ref="B42:B43"/>
    <mergeCell ref="C42:D42"/>
    <mergeCell ref="E42:F43"/>
    <mergeCell ref="C43:D43"/>
    <mergeCell ref="B36:B37"/>
    <mergeCell ref="C36:D36"/>
    <mergeCell ref="E36:F37"/>
    <mergeCell ref="C37:D37"/>
    <mergeCell ref="B38:B39"/>
    <mergeCell ref="C38:D38"/>
    <mergeCell ref="E38:F39"/>
    <mergeCell ref="C39:D39"/>
    <mergeCell ref="B32:B33"/>
    <mergeCell ref="C32:D32"/>
    <mergeCell ref="E32:F33"/>
    <mergeCell ref="C33:D33"/>
    <mergeCell ref="B34:B35"/>
    <mergeCell ref="C34:D34"/>
    <mergeCell ref="E34:F35"/>
    <mergeCell ref="C35:D35"/>
    <mergeCell ref="A30:A31"/>
    <mergeCell ref="B30:B31"/>
    <mergeCell ref="C30:D30"/>
    <mergeCell ref="E30:F31"/>
    <mergeCell ref="C31:D31"/>
    <mergeCell ref="A26:A27"/>
    <mergeCell ref="B26:B27"/>
    <mergeCell ref="C26:D26"/>
    <mergeCell ref="E26:F27"/>
    <mergeCell ref="C27:D27"/>
    <mergeCell ref="A28:A29"/>
    <mergeCell ref="B28:B29"/>
    <mergeCell ref="C28:D28"/>
    <mergeCell ref="E28:F29"/>
    <mergeCell ref="C29:D29"/>
    <mergeCell ref="A22:A23"/>
    <mergeCell ref="B22:B23"/>
    <mergeCell ref="C22:D22"/>
    <mergeCell ref="E22:F23"/>
    <mergeCell ref="C23:D23"/>
    <mergeCell ref="A24:A25"/>
    <mergeCell ref="B24:B25"/>
    <mergeCell ref="C24:D24"/>
    <mergeCell ref="E24:F25"/>
    <mergeCell ref="C25:D25"/>
    <mergeCell ref="A18:A19"/>
    <mergeCell ref="B18:B19"/>
    <mergeCell ref="C18:D18"/>
    <mergeCell ref="E18:F19"/>
    <mergeCell ref="C19:D19"/>
    <mergeCell ref="A20:A21"/>
    <mergeCell ref="B20:B21"/>
    <mergeCell ref="C20:D20"/>
    <mergeCell ref="E20:F21"/>
    <mergeCell ref="C21:D21"/>
    <mergeCell ref="A14:A15"/>
    <mergeCell ref="B14:B15"/>
    <mergeCell ref="C14:D14"/>
    <mergeCell ref="E14:F15"/>
    <mergeCell ref="C15:D15"/>
    <mergeCell ref="A16:A17"/>
    <mergeCell ref="B16:B17"/>
    <mergeCell ref="C16:D16"/>
    <mergeCell ref="E16:F17"/>
    <mergeCell ref="C17:D17"/>
    <mergeCell ref="A10:A11"/>
    <mergeCell ref="B10:B11"/>
    <mergeCell ref="C10:D10"/>
    <mergeCell ref="E10:F11"/>
    <mergeCell ref="C11:D11"/>
    <mergeCell ref="A12:A13"/>
    <mergeCell ref="B12:B13"/>
    <mergeCell ref="C12:D12"/>
    <mergeCell ref="E12:F13"/>
    <mergeCell ref="C13:D13"/>
    <mergeCell ref="A6:A7"/>
    <mergeCell ref="B6:B7"/>
    <mergeCell ref="C6:D6"/>
    <mergeCell ref="E6:F7"/>
    <mergeCell ref="C7:D7"/>
    <mergeCell ref="A8:A9"/>
    <mergeCell ref="B8:B9"/>
    <mergeCell ref="C8:D8"/>
    <mergeCell ref="E8:F9"/>
    <mergeCell ref="C9:D9"/>
    <mergeCell ref="C3:D3"/>
    <mergeCell ref="E3:F3"/>
    <mergeCell ref="A4:A5"/>
    <mergeCell ref="B4:B5"/>
    <mergeCell ref="C4:D4"/>
    <mergeCell ref="E4:F5"/>
    <mergeCell ref="C5:D5"/>
    <mergeCell ref="A1:H1"/>
    <mergeCell ref="B2:H2"/>
    <mergeCell ref="H4:H5"/>
  </mergeCells>
  <phoneticPr fontId="3" type="noConversion"/>
  <pageMargins left="0.5" right="0.4" top="0.75" bottom="0.75" header="0.3" footer="0.3"/>
  <pageSetup firstPageNumber="8" orientation="portrait" useFirstPageNumber="1"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8"/>
  <sheetViews>
    <sheetView view="pageLayout" topLeftCell="A41" zoomScaleNormal="100" workbookViewId="0">
      <selection activeCell="E4" sqref="E4:F5"/>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30" customHeight="1" thickBot="1" x14ac:dyDescent="0.4">
      <c r="A1" s="132" t="s">
        <v>386</v>
      </c>
      <c r="B1" s="132"/>
      <c r="C1" s="132"/>
      <c r="D1" s="132"/>
      <c r="E1" s="132"/>
      <c r="F1" s="132"/>
      <c r="G1" s="132"/>
      <c r="H1" s="132"/>
    </row>
    <row r="2" spans="1:8" s="28" customFormat="1" ht="25" customHeight="1" thickBot="1" x14ac:dyDescent="0.4">
      <c r="A2" s="6" t="s">
        <v>402</v>
      </c>
      <c r="B2" s="133" t="s">
        <v>403</v>
      </c>
      <c r="C2" s="133"/>
      <c r="D2" s="133"/>
      <c r="E2" s="133"/>
      <c r="F2" s="133"/>
      <c r="G2" s="133"/>
      <c r="H2" s="133"/>
    </row>
    <row r="3" spans="1:8" s="28" customFormat="1" ht="28.75" customHeight="1" thickBot="1" x14ac:dyDescent="0.4">
      <c r="A3" s="14" t="s">
        <v>380</v>
      </c>
      <c r="B3" s="55" t="s">
        <v>404</v>
      </c>
      <c r="C3" s="123" t="s">
        <v>405</v>
      </c>
      <c r="D3" s="196"/>
      <c r="E3" s="123" t="s">
        <v>406</v>
      </c>
      <c r="F3" s="139"/>
      <c r="G3" s="34" t="s">
        <v>497</v>
      </c>
      <c r="H3" s="34" t="s">
        <v>498</v>
      </c>
    </row>
    <row r="4" spans="1:8" ht="14.5" customHeight="1" thickBot="1" x14ac:dyDescent="0.4">
      <c r="A4" s="119">
        <v>1</v>
      </c>
      <c r="B4" s="119">
        <v>2003</v>
      </c>
      <c r="C4" s="121" t="s">
        <v>238</v>
      </c>
      <c r="D4" s="122"/>
      <c r="E4" s="115"/>
      <c r="F4" s="116"/>
      <c r="G4" s="112">
        <v>2</v>
      </c>
      <c r="H4" s="112"/>
    </row>
    <row r="5" spans="1:8" ht="14.5" customHeight="1" thickBot="1" x14ac:dyDescent="0.4">
      <c r="A5" s="120"/>
      <c r="B5" s="120"/>
      <c r="C5" s="113" t="s">
        <v>372</v>
      </c>
      <c r="D5" s="114"/>
      <c r="E5" s="117"/>
      <c r="F5" s="118"/>
      <c r="G5" s="112"/>
      <c r="H5" s="112"/>
    </row>
    <row r="6" spans="1:8" ht="14.5" customHeight="1" thickBot="1" x14ac:dyDescent="0.4">
      <c r="A6" s="119">
        <v>2</v>
      </c>
      <c r="B6" s="119">
        <v>2004</v>
      </c>
      <c r="C6" s="121" t="s">
        <v>373</v>
      </c>
      <c r="D6" s="122"/>
      <c r="E6" s="115"/>
      <c r="F6" s="116"/>
      <c r="G6" s="112">
        <v>2</v>
      </c>
      <c r="H6" s="112"/>
    </row>
    <row r="7" spans="1:8" ht="14.5" customHeight="1" thickBot="1" x14ac:dyDescent="0.4">
      <c r="A7" s="120"/>
      <c r="B7" s="120"/>
      <c r="C7" s="113" t="s">
        <v>374</v>
      </c>
      <c r="D7" s="114"/>
      <c r="E7" s="117"/>
      <c r="F7" s="118"/>
      <c r="G7" s="112">
        <v>2</v>
      </c>
      <c r="H7" s="112"/>
    </row>
    <row r="8" spans="1:8" ht="14.5" customHeight="1" thickBot="1" x14ac:dyDescent="0.4">
      <c r="A8" s="119">
        <v>3</v>
      </c>
      <c r="B8" s="119">
        <v>2008</v>
      </c>
      <c r="C8" s="121" t="s">
        <v>375</v>
      </c>
      <c r="D8" s="122"/>
      <c r="E8" s="115"/>
      <c r="F8" s="116"/>
      <c r="G8" s="112">
        <v>2</v>
      </c>
      <c r="H8" s="112"/>
    </row>
    <row r="9" spans="1:8" ht="14.5" customHeight="1" thickBot="1" x14ac:dyDescent="0.4">
      <c r="A9" s="120"/>
      <c r="B9" s="120"/>
      <c r="C9" s="113" t="s">
        <v>244</v>
      </c>
      <c r="D9" s="114"/>
      <c r="E9" s="117"/>
      <c r="F9" s="118"/>
      <c r="G9" s="112">
        <v>2</v>
      </c>
      <c r="H9" s="112"/>
    </row>
    <row r="10" spans="1:8" ht="28.75" customHeight="1" thickBot="1" x14ac:dyDescent="0.4">
      <c r="A10" s="119">
        <v>4</v>
      </c>
      <c r="B10" s="119">
        <v>2016</v>
      </c>
      <c r="C10" s="121" t="s">
        <v>8</v>
      </c>
      <c r="D10" s="122"/>
      <c r="E10" s="115"/>
      <c r="F10" s="116"/>
      <c r="G10" s="112">
        <v>2</v>
      </c>
      <c r="H10" s="112"/>
    </row>
    <row r="11" spans="1:8" ht="14.5" customHeight="1" thickBot="1" x14ac:dyDescent="0.4">
      <c r="A11" s="120"/>
      <c r="B11" s="120"/>
      <c r="C11" s="113" t="s">
        <v>245</v>
      </c>
      <c r="D11" s="114"/>
      <c r="E11" s="117"/>
      <c r="F11" s="118"/>
      <c r="G11" s="112">
        <v>2</v>
      </c>
      <c r="H11" s="112"/>
    </row>
    <row r="12" spans="1:8" ht="14.5" customHeight="1" thickBot="1" x14ac:dyDescent="0.4">
      <c r="A12" s="119">
        <v>5</v>
      </c>
      <c r="B12" s="119">
        <v>2021</v>
      </c>
      <c r="C12" s="121" t="s">
        <v>246</v>
      </c>
      <c r="D12" s="122"/>
      <c r="E12" s="115"/>
      <c r="F12" s="116"/>
      <c r="G12" s="112">
        <v>3</v>
      </c>
      <c r="H12" s="112"/>
    </row>
    <row r="13" spans="1:8" ht="14.5" customHeight="1" thickBot="1" x14ac:dyDescent="0.4">
      <c r="A13" s="120"/>
      <c r="B13" s="120"/>
      <c r="C13" s="113" t="s">
        <v>247</v>
      </c>
      <c r="D13" s="114"/>
      <c r="E13" s="117"/>
      <c r="F13" s="118"/>
      <c r="G13" s="112"/>
      <c r="H13" s="112"/>
    </row>
    <row r="14" spans="1:8" ht="14.5" customHeight="1" thickBot="1" x14ac:dyDescent="0.4">
      <c r="A14" s="119">
        <v>6</v>
      </c>
      <c r="B14" s="119">
        <v>3718</v>
      </c>
      <c r="C14" s="121" t="s">
        <v>9</v>
      </c>
      <c r="D14" s="122"/>
      <c r="E14" s="115"/>
      <c r="F14" s="116"/>
      <c r="G14" s="112">
        <v>3</v>
      </c>
      <c r="H14" s="112"/>
    </row>
    <row r="15" spans="1:8" ht="14.5" customHeight="1" thickBot="1" x14ac:dyDescent="0.4">
      <c r="A15" s="120"/>
      <c r="B15" s="120"/>
      <c r="C15" s="113" t="s">
        <v>250</v>
      </c>
      <c r="D15" s="114"/>
      <c r="E15" s="117"/>
      <c r="F15" s="118"/>
      <c r="G15" s="112"/>
      <c r="H15" s="112"/>
    </row>
    <row r="16" spans="1:8" ht="14.5" customHeight="1" thickBot="1" x14ac:dyDescent="0.4">
      <c r="A16" s="119">
        <v>7</v>
      </c>
      <c r="B16" s="119" t="s">
        <v>273</v>
      </c>
      <c r="C16" s="121" t="s">
        <v>251</v>
      </c>
      <c r="D16" s="122"/>
      <c r="E16" s="115"/>
      <c r="F16" s="116"/>
      <c r="G16" s="112">
        <v>2</v>
      </c>
      <c r="H16" s="112"/>
    </row>
    <row r="17" spans="1:8" ht="14.5" customHeight="1" thickBot="1" x14ac:dyDescent="0.4">
      <c r="A17" s="120"/>
      <c r="B17" s="120"/>
      <c r="C17" s="113" t="s">
        <v>250</v>
      </c>
      <c r="D17" s="114"/>
      <c r="E17" s="117"/>
      <c r="F17" s="118"/>
      <c r="G17" s="112"/>
      <c r="H17" s="112"/>
    </row>
    <row r="18" spans="1:8" ht="14.5" customHeight="1" thickBot="1" x14ac:dyDescent="0.4">
      <c r="A18" s="119">
        <v>8</v>
      </c>
      <c r="B18" s="119">
        <v>4012</v>
      </c>
      <c r="C18" s="121" t="s">
        <v>252</v>
      </c>
      <c r="D18" s="122"/>
      <c r="E18" s="115"/>
      <c r="F18" s="116"/>
      <c r="G18" s="112">
        <v>1</v>
      </c>
      <c r="H18" s="112"/>
    </row>
    <row r="19" spans="1:8" ht="14.5" customHeight="1" thickBot="1" x14ac:dyDescent="0.4">
      <c r="A19" s="120"/>
      <c r="B19" s="120"/>
      <c r="C19" s="113" t="s">
        <v>253</v>
      </c>
      <c r="D19" s="114"/>
      <c r="E19" s="117"/>
      <c r="F19" s="118"/>
      <c r="G19" s="112"/>
      <c r="H19" s="112"/>
    </row>
    <row r="20" spans="1:8" ht="14.5" customHeight="1" thickBot="1" x14ac:dyDescent="0.4">
      <c r="A20" s="140">
        <v>9</v>
      </c>
      <c r="B20" s="140">
        <v>4110</v>
      </c>
      <c r="C20" s="142" t="s">
        <v>254</v>
      </c>
      <c r="D20" s="143"/>
      <c r="E20" s="115"/>
      <c r="F20" s="116"/>
      <c r="G20" s="112">
        <v>1</v>
      </c>
      <c r="H20" s="112"/>
    </row>
    <row r="21" spans="1:8" ht="14.5" customHeight="1" thickBot="1" x14ac:dyDescent="0.4">
      <c r="A21" s="141"/>
      <c r="B21" s="141"/>
      <c r="C21" s="144" t="s">
        <v>255</v>
      </c>
      <c r="D21" s="145"/>
      <c r="E21" s="117"/>
      <c r="F21" s="118"/>
      <c r="G21" s="112">
        <v>1</v>
      </c>
      <c r="H21" s="112"/>
    </row>
    <row r="22" spans="1:8" ht="14.5" customHeight="1" thickBot="1" x14ac:dyDescent="0.4">
      <c r="A22" s="119">
        <v>10</v>
      </c>
      <c r="B22" s="119" t="s">
        <v>274</v>
      </c>
      <c r="C22" s="121" t="s">
        <v>256</v>
      </c>
      <c r="D22" s="122"/>
      <c r="E22" s="115"/>
      <c r="F22" s="116"/>
      <c r="G22" s="112">
        <v>1</v>
      </c>
      <c r="H22" s="112"/>
    </row>
    <row r="23" spans="1:8" ht="14.5" customHeight="1" thickBot="1" x14ac:dyDescent="0.4">
      <c r="A23" s="120"/>
      <c r="B23" s="120"/>
      <c r="C23" s="113" t="s">
        <v>257</v>
      </c>
      <c r="D23" s="114"/>
      <c r="E23" s="117"/>
      <c r="F23" s="118"/>
      <c r="G23" s="112">
        <v>1</v>
      </c>
      <c r="H23" s="112"/>
    </row>
    <row r="24" spans="1:8" ht="14.5" customHeight="1" thickBot="1" x14ac:dyDescent="0.4">
      <c r="A24" s="119">
        <v>11</v>
      </c>
      <c r="B24" s="119" t="s">
        <v>275</v>
      </c>
      <c r="C24" s="121" t="s">
        <v>258</v>
      </c>
      <c r="D24" s="122"/>
      <c r="E24" s="115"/>
      <c r="F24" s="116"/>
      <c r="G24" s="112">
        <v>1</v>
      </c>
      <c r="H24" s="112"/>
    </row>
    <row r="25" spans="1:8" ht="14.5" customHeight="1" thickBot="1" x14ac:dyDescent="0.4">
      <c r="A25" s="120"/>
      <c r="B25" s="120"/>
      <c r="C25" s="113" t="s">
        <v>259</v>
      </c>
      <c r="D25" s="114"/>
      <c r="E25" s="117"/>
      <c r="F25" s="118"/>
      <c r="G25" s="112">
        <v>1</v>
      </c>
      <c r="H25" s="112"/>
    </row>
    <row r="26" spans="1:8" ht="14.5" customHeight="1" thickBot="1" x14ac:dyDescent="0.4">
      <c r="A26" s="119">
        <v>12</v>
      </c>
      <c r="B26" s="119" t="s">
        <v>276</v>
      </c>
      <c r="C26" s="121" t="s">
        <v>260</v>
      </c>
      <c r="D26" s="122"/>
      <c r="E26" s="115"/>
      <c r="F26" s="116"/>
      <c r="G26" s="112">
        <v>1</v>
      </c>
      <c r="H26" s="112"/>
    </row>
    <row r="27" spans="1:8" ht="14.5" customHeight="1" thickBot="1" x14ac:dyDescent="0.4">
      <c r="A27" s="120"/>
      <c r="B27" s="120"/>
      <c r="C27" s="113" t="s">
        <v>261</v>
      </c>
      <c r="D27" s="114"/>
      <c r="E27" s="117"/>
      <c r="F27" s="118"/>
      <c r="G27" s="112">
        <v>1</v>
      </c>
      <c r="H27" s="112"/>
    </row>
    <row r="28" spans="1:8" ht="14.5" customHeight="1" thickBot="1" x14ac:dyDescent="0.4">
      <c r="A28" s="119">
        <v>13</v>
      </c>
      <c r="B28" s="119" t="s">
        <v>277</v>
      </c>
      <c r="C28" s="121" t="s">
        <v>262</v>
      </c>
      <c r="D28" s="122"/>
      <c r="E28" s="115"/>
      <c r="F28" s="116"/>
      <c r="G28" s="112">
        <v>1</v>
      </c>
      <c r="H28" s="112"/>
    </row>
    <row r="29" spans="1:8" ht="14.5" customHeight="1" thickBot="1" x14ac:dyDescent="0.4">
      <c r="A29" s="120"/>
      <c r="B29" s="120"/>
      <c r="C29" s="113" t="s">
        <v>263</v>
      </c>
      <c r="D29" s="114"/>
      <c r="E29" s="117"/>
      <c r="F29" s="118"/>
      <c r="G29" s="112">
        <v>1</v>
      </c>
      <c r="H29" s="112"/>
    </row>
    <row r="30" spans="1:8" ht="14.5" customHeight="1" thickBot="1" x14ac:dyDescent="0.4">
      <c r="A30" s="119">
        <v>14</v>
      </c>
      <c r="B30" s="119" t="s">
        <v>278</v>
      </c>
      <c r="C30" s="121" t="s">
        <v>264</v>
      </c>
      <c r="D30" s="122"/>
      <c r="E30" s="115"/>
      <c r="F30" s="116"/>
      <c r="G30" s="112">
        <v>1</v>
      </c>
      <c r="H30" s="112"/>
    </row>
    <row r="31" spans="1:8" ht="14.5" customHeight="1" thickBot="1" x14ac:dyDescent="0.4">
      <c r="A31" s="120"/>
      <c r="B31" s="120"/>
      <c r="C31" s="113" t="s">
        <v>265</v>
      </c>
      <c r="D31" s="114"/>
      <c r="E31" s="117"/>
      <c r="F31" s="118"/>
      <c r="G31" s="112">
        <v>1</v>
      </c>
      <c r="H31" s="112"/>
    </row>
    <row r="32" spans="1:8" ht="14.5" customHeight="1" thickBot="1" x14ac:dyDescent="0.4">
      <c r="A32" s="119">
        <v>15</v>
      </c>
      <c r="B32" s="119" t="s">
        <v>279</v>
      </c>
      <c r="C32" s="121" t="s">
        <v>266</v>
      </c>
      <c r="D32" s="122"/>
      <c r="E32" s="115"/>
      <c r="F32" s="116"/>
      <c r="G32" s="112">
        <v>1</v>
      </c>
      <c r="H32" s="112"/>
    </row>
    <row r="33" spans="1:8" ht="14.5" customHeight="1" thickBot="1" x14ac:dyDescent="0.4">
      <c r="A33" s="120"/>
      <c r="B33" s="120"/>
      <c r="C33" s="113" t="s">
        <v>267</v>
      </c>
      <c r="D33" s="114"/>
      <c r="E33" s="117"/>
      <c r="F33" s="118"/>
      <c r="G33" s="112">
        <v>1</v>
      </c>
      <c r="H33" s="112"/>
    </row>
    <row r="34" spans="1:8" ht="14.5" customHeight="1" thickBot="1" x14ac:dyDescent="0.4">
      <c r="A34" s="119">
        <v>16</v>
      </c>
      <c r="B34" s="119" t="s">
        <v>280</v>
      </c>
      <c r="C34" s="121" t="s">
        <v>268</v>
      </c>
      <c r="D34" s="122"/>
      <c r="E34" s="115"/>
      <c r="F34" s="116"/>
      <c r="G34" s="112">
        <v>1</v>
      </c>
      <c r="H34" s="112"/>
    </row>
    <row r="35" spans="1:8" ht="14.5" customHeight="1" thickBot="1" x14ac:dyDescent="0.4">
      <c r="A35" s="120"/>
      <c r="B35" s="120"/>
      <c r="C35" s="113" t="s">
        <v>269</v>
      </c>
      <c r="D35" s="114"/>
      <c r="E35" s="117"/>
      <c r="F35" s="118"/>
      <c r="G35" s="112">
        <v>1</v>
      </c>
      <c r="H35" s="112"/>
    </row>
    <row r="36" spans="1:8" ht="14.5" customHeight="1" thickBot="1" x14ac:dyDescent="0.4">
      <c r="A36" s="119">
        <v>17</v>
      </c>
      <c r="B36" s="119" t="s">
        <v>281</v>
      </c>
      <c r="C36" s="121" t="s">
        <v>270</v>
      </c>
      <c r="D36" s="122"/>
      <c r="E36" s="115"/>
      <c r="F36" s="116"/>
      <c r="G36" s="112">
        <v>1</v>
      </c>
      <c r="H36" s="112"/>
    </row>
    <row r="37" spans="1:8" ht="14.5" customHeight="1" thickBot="1" x14ac:dyDescent="0.4">
      <c r="A37" s="120"/>
      <c r="B37" s="120"/>
      <c r="C37" s="113" t="s">
        <v>271</v>
      </c>
      <c r="D37" s="114"/>
      <c r="E37" s="117"/>
      <c r="F37" s="118"/>
      <c r="G37" s="112">
        <v>1</v>
      </c>
      <c r="H37" s="112"/>
    </row>
    <row r="38" spans="1:8" ht="14.5" customHeight="1" thickBot="1" x14ac:dyDescent="0.4">
      <c r="A38" s="119">
        <v>18</v>
      </c>
      <c r="B38" s="119" t="s">
        <v>282</v>
      </c>
      <c r="C38" s="121" t="s">
        <v>156</v>
      </c>
      <c r="D38" s="122"/>
      <c r="E38" s="115"/>
      <c r="F38" s="116"/>
      <c r="G38" s="112">
        <v>1</v>
      </c>
      <c r="H38" s="112"/>
    </row>
    <row r="39" spans="1:8" ht="14.5" customHeight="1" thickBot="1" x14ac:dyDescent="0.4">
      <c r="A39" s="120"/>
      <c r="B39" s="120"/>
      <c r="C39" s="113" t="s">
        <v>157</v>
      </c>
      <c r="D39" s="114"/>
      <c r="E39" s="117"/>
      <c r="F39" s="118"/>
      <c r="G39" s="112">
        <v>1</v>
      </c>
      <c r="H39" s="112"/>
    </row>
    <row r="40" spans="1:8" ht="14.5" customHeight="1" thickBot="1" x14ac:dyDescent="0.4">
      <c r="A40" s="119">
        <v>19</v>
      </c>
      <c r="B40" s="119">
        <v>7106</v>
      </c>
      <c r="C40" s="121" t="s">
        <v>158</v>
      </c>
      <c r="D40" s="122"/>
      <c r="E40" s="115"/>
      <c r="F40" s="116"/>
      <c r="G40" s="112">
        <v>3</v>
      </c>
      <c r="H40" s="112"/>
    </row>
    <row r="41" spans="1:8" ht="14.5" customHeight="1" thickBot="1" x14ac:dyDescent="0.4">
      <c r="A41" s="120"/>
      <c r="B41" s="120"/>
      <c r="C41" s="113" t="s">
        <v>159</v>
      </c>
      <c r="D41" s="114"/>
      <c r="E41" s="117"/>
      <c r="F41" s="118"/>
      <c r="G41" s="112"/>
      <c r="H41" s="112"/>
    </row>
    <row r="42" spans="1:8" ht="14.5" customHeight="1" thickBot="1" x14ac:dyDescent="0.4">
      <c r="A42" s="119">
        <v>20</v>
      </c>
      <c r="B42" s="119">
        <v>7114</v>
      </c>
      <c r="C42" s="121" t="s">
        <v>10</v>
      </c>
      <c r="D42" s="122"/>
      <c r="E42" s="115"/>
      <c r="F42" s="116"/>
      <c r="G42" s="112">
        <v>3</v>
      </c>
      <c r="H42" s="112"/>
    </row>
    <row r="43" spans="1:8" ht="14.5" customHeight="1" thickBot="1" x14ac:dyDescent="0.4">
      <c r="A43" s="120"/>
      <c r="B43" s="120"/>
      <c r="C43" s="113" t="s">
        <v>160</v>
      </c>
      <c r="D43" s="114"/>
      <c r="E43" s="117"/>
      <c r="F43" s="118"/>
      <c r="G43" s="112"/>
      <c r="H43" s="112"/>
    </row>
    <row r="44" spans="1:8" ht="14.5" customHeight="1" thickBot="1" x14ac:dyDescent="0.4">
      <c r="A44" s="119">
        <v>21</v>
      </c>
      <c r="B44" s="119" t="s">
        <v>283</v>
      </c>
      <c r="C44" s="121" t="s">
        <v>161</v>
      </c>
      <c r="D44" s="122"/>
      <c r="E44" s="115"/>
      <c r="F44" s="116"/>
      <c r="G44" s="112">
        <v>2</v>
      </c>
      <c r="H44" s="112"/>
    </row>
    <row r="45" spans="1:8" ht="14.5" customHeight="1" thickBot="1" x14ac:dyDescent="0.4">
      <c r="A45" s="120"/>
      <c r="B45" s="120"/>
      <c r="C45" s="113" t="s">
        <v>160</v>
      </c>
      <c r="D45" s="114"/>
      <c r="E45" s="117"/>
      <c r="F45" s="118"/>
      <c r="G45" s="112"/>
      <c r="H45" s="112"/>
    </row>
    <row r="46" spans="1:8" ht="28.75" customHeight="1" thickBot="1" x14ac:dyDescent="0.4">
      <c r="A46" s="119">
        <v>22</v>
      </c>
      <c r="B46" s="119">
        <v>7115</v>
      </c>
      <c r="C46" s="121" t="s">
        <v>11</v>
      </c>
      <c r="D46" s="122"/>
      <c r="E46" s="115"/>
      <c r="F46" s="116"/>
      <c r="G46" s="112">
        <v>3</v>
      </c>
      <c r="H46" s="112"/>
    </row>
    <row r="47" spans="1:8" ht="14.5" customHeight="1" thickBot="1" x14ac:dyDescent="0.4">
      <c r="A47" s="120"/>
      <c r="B47" s="120"/>
      <c r="C47" s="113" t="s">
        <v>162</v>
      </c>
      <c r="D47" s="197"/>
      <c r="E47" s="117"/>
      <c r="F47" s="118"/>
      <c r="G47" s="112"/>
      <c r="H47" s="112"/>
    </row>
    <row r="48" spans="1:8" ht="14.5" customHeight="1" thickBot="1" x14ac:dyDescent="0.4">
      <c r="A48" s="119">
        <v>23</v>
      </c>
      <c r="B48" s="119" t="s">
        <v>284</v>
      </c>
      <c r="C48" s="121" t="s">
        <v>12</v>
      </c>
      <c r="D48" s="122"/>
      <c r="E48" s="115"/>
      <c r="F48" s="116"/>
      <c r="G48" s="112">
        <v>2</v>
      </c>
      <c r="H48" s="112"/>
    </row>
    <row r="49" spans="1:8" ht="14.5" customHeight="1" thickBot="1" x14ac:dyDescent="0.4">
      <c r="A49" s="120"/>
      <c r="B49" s="120"/>
      <c r="C49" s="113" t="s">
        <v>162</v>
      </c>
      <c r="D49" s="114"/>
      <c r="E49" s="117"/>
      <c r="F49" s="118"/>
      <c r="G49" s="112"/>
      <c r="H49" s="112"/>
    </row>
    <row r="50" spans="1:8" ht="14.5" customHeight="1" thickBot="1" x14ac:dyDescent="0.4">
      <c r="A50" s="119">
        <v>24</v>
      </c>
      <c r="B50" s="119" t="s">
        <v>285</v>
      </c>
      <c r="C50" s="121" t="s">
        <v>163</v>
      </c>
      <c r="D50" s="122"/>
      <c r="E50" s="115"/>
      <c r="F50" s="116"/>
      <c r="G50" s="112">
        <v>3</v>
      </c>
      <c r="H50" s="112"/>
    </row>
    <row r="51" spans="1:8" ht="14.5" customHeight="1" thickBot="1" x14ac:dyDescent="0.4">
      <c r="A51" s="120"/>
      <c r="B51" s="120"/>
      <c r="C51" s="113" t="s">
        <v>162</v>
      </c>
      <c r="D51" s="114"/>
      <c r="E51" s="117"/>
      <c r="F51" s="118"/>
      <c r="G51" s="112"/>
      <c r="H51" s="112"/>
    </row>
    <row r="52" spans="1:8" ht="14.5" customHeight="1" thickBot="1" x14ac:dyDescent="0.4">
      <c r="A52" s="119">
        <v>25</v>
      </c>
      <c r="B52" s="119">
        <v>7308</v>
      </c>
      <c r="C52" s="121" t="s">
        <v>164</v>
      </c>
      <c r="D52" s="122"/>
      <c r="E52" s="115"/>
      <c r="F52" s="116"/>
      <c r="G52" s="112">
        <v>3</v>
      </c>
      <c r="H52" s="112"/>
    </row>
    <row r="53" spans="1:8" ht="14.5" customHeight="1" thickBot="1" x14ac:dyDescent="0.4">
      <c r="A53" s="120"/>
      <c r="B53" s="120"/>
      <c r="C53" s="113" t="s">
        <v>300</v>
      </c>
      <c r="D53" s="114"/>
      <c r="E53" s="117"/>
      <c r="F53" s="118"/>
      <c r="G53" s="112"/>
      <c r="H53" s="112"/>
    </row>
    <row r="54" spans="1:8" ht="8.25" customHeight="1" x14ac:dyDescent="0.35">
      <c r="A54" s="9"/>
      <c r="B54" s="44"/>
      <c r="C54" s="44"/>
      <c r="D54" s="45"/>
      <c r="E54" s="46"/>
      <c r="F54" s="47"/>
      <c r="G54" s="57"/>
    </row>
    <row r="55" spans="1:8" s="28" customFormat="1" ht="28.75" customHeight="1" thickBot="1" x14ac:dyDescent="0.4">
      <c r="A55" s="14" t="s">
        <v>452</v>
      </c>
      <c r="B55" s="125" t="s">
        <v>453</v>
      </c>
      <c r="C55" s="126"/>
      <c r="D55" s="15" t="s">
        <v>358</v>
      </c>
      <c r="E55" s="16" t="s">
        <v>450</v>
      </c>
      <c r="F55" s="15" t="s">
        <v>451</v>
      </c>
      <c r="G55" s="8"/>
      <c r="H55" s="8"/>
    </row>
    <row r="56" spans="1:8" ht="28.75" customHeight="1" thickBot="1" x14ac:dyDescent="0.4">
      <c r="A56" s="36">
        <v>1</v>
      </c>
      <c r="B56" s="127" t="s">
        <v>454</v>
      </c>
      <c r="C56" s="128"/>
      <c r="D56" s="93"/>
      <c r="E56" s="38">
        <v>70</v>
      </c>
      <c r="F56" s="37">
        <f>D56*E56</f>
        <v>0</v>
      </c>
    </row>
    <row r="57" spans="1:8" ht="28.75" customHeight="1" thickBot="1" x14ac:dyDescent="0.4">
      <c r="A57" s="36">
        <v>2</v>
      </c>
      <c r="B57" s="127" t="s">
        <v>455</v>
      </c>
      <c r="C57" s="128"/>
      <c r="D57" s="93"/>
      <c r="E57" s="38">
        <v>70</v>
      </c>
      <c r="F57" s="37">
        <f>D57*E57</f>
        <v>0</v>
      </c>
    </row>
    <row r="58" spans="1:8" ht="8.25" customHeight="1" thickBot="1" x14ac:dyDescent="0.4">
      <c r="A58" s="17"/>
      <c r="B58" s="18"/>
      <c r="C58" s="18"/>
      <c r="D58" s="19"/>
      <c r="E58" s="18"/>
      <c r="F58" s="20"/>
      <c r="G58" s="28"/>
      <c r="H58" s="28"/>
    </row>
    <row r="59" spans="1:8" s="28" customFormat="1" ht="28.75" customHeight="1" thickBot="1" x14ac:dyDescent="0.4">
      <c r="A59" s="14" t="s">
        <v>456</v>
      </c>
      <c r="B59" s="123" t="s">
        <v>457</v>
      </c>
      <c r="C59" s="124"/>
      <c r="D59" s="21" t="s">
        <v>358</v>
      </c>
      <c r="E59" s="7" t="s">
        <v>450</v>
      </c>
      <c r="F59" s="21" t="s">
        <v>451</v>
      </c>
      <c r="G59" s="22"/>
      <c r="H59" s="22"/>
    </row>
    <row r="60" spans="1:8" ht="14.5" customHeight="1" thickBot="1" x14ac:dyDescent="0.4">
      <c r="A60" s="56">
        <v>1</v>
      </c>
      <c r="B60" s="127" t="s">
        <v>458</v>
      </c>
      <c r="C60" s="128"/>
      <c r="D60" s="93"/>
      <c r="E60" s="38">
        <v>100</v>
      </c>
      <c r="F60" s="37">
        <f>D60*E60</f>
        <v>0</v>
      </c>
      <c r="G60" s="22"/>
      <c r="H60" s="22"/>
    </row>
    <row r="61" spans="1:8" ht="28.75" customHeight="1" thickBot="1" x14ac:dyDescent="0.4">
      <c r="A61" s="56">
        <v>2</v>
      </c>
      <c r="B61" s="127" t="s">
        <v>459</v>
      </c>
      <c r="C61" s="128"/>
      <c r="D61" s="93"/>
      <c r="E61" s="38">
        <v>100</v>
      </c>
      <c r="F61" s="37">
        <f>D61*E61</f>
        <v>0</v>
      </c>
      <c r="G61" s="22"/>
      <c r="H61" s="22"/>
    </row>
    <row r="62" spans="1:8" ht="8.25" customHeight="1" thickBot="1" x14ac:dyDescent="0.4">
      <c r="A62" s="17"/>
      <c r="B62" s="18"/>
      <c r="C62" s="18"/>
      <c r="D62" s="19"/>
      <c r="E62" s="18"/>
      <c r="F62" s="20"/>
      <c r="G62" s="22"/>
      <c r="H62" s="22"/>
    </row>
    <row r="63" spans="1:8" s="28" customFormat="1" ht="28.75" customHeight="1" thickBot="1" x14ac:dyDescent="0.4">
      <c r="A63" s="14" t="s">
        <v>460</v>
      </c>
      <c r="B63" s="123" t="s">
        <v>461</v>
      </c>
      <c r="C63" s="139"/>
      <c r="D63" s="21" t="s">
        <v>358</v>
      </c>
      <c r="E63" s="7" t="s">
        <v>450</v>
      </c>
      <c r="F63" s="21" t="s">
        <v>451</v>
      </c>
      <c r="G63" s="22"/>
      <c r="H63" s="22"/>
    </row>
    <row r="64" spans="1:8" ht="28.75" customHeight="1" thickBot="1" x14ac:dyDescent="0.4">
      <c r="A64" s="36">
        <v>1</v>
      </c>
      <c r="B64" s="127" t="s">
        <v>462</v>
      </c>
      <c r="C64" s="128"/>
      <c r="D64" s="93"/>
      <c r="E64" s="38">
        <v>20</v>
      </c>
      <c r="F64" s="37">
        <f>D64*E64</f>
        <v>0</v>
      </c>
      <c r="G64" s="28"/>
      <c r="H64" s="28"/>
    </row>
    <row r="65" spans="1:8" ht="57.75" customHeight="1" thickBot="1" x14ac:dyDescent="0.4">
      <c r="A65" s="36">
        <v>2</v>
      </c>
      <c r="B65" s="127" t="s">
        <v>463</v>
      </c>
      <c r="C65" s="128"/>
      <c r="D65" s="93"/>
      <c r="E65" s="38">
        <v>20</v>
      </c>
      <c r="F65" s="37">
        <f t="shared" ref="F65:F66" si="0">D65*E65</f>
        <v>0</v>
      </c>
    </row>
    <row r="66" spans="1:8" ht="43.5" customHeight="1" thickBot="1" x14ac:dyDescent="0.4">
      <c r="A66" s="36">
        <v>3</v>
      </c>
      <c r="B66" s="127" t="s">
        <v>464</v>
      </c>
      <c r="C66" s="128"/>
      <c r="D66" s="93"/>
      <c r="E66" s="38">
        <v>20</v>
      </c>
      <c r="F66" s="37">
        <f t="shared" si="0"/>
        <v>0</v>
      </c>
    </row>
    <row r="67" spans="1:8" ht="8.25" customHeight="1" thickBot="1" x14ac:dyDescent="0.4">
      <c r="A67" s="17"/>
      <c r="B67" s="18"/>
      <c r="C67" s="18"/>
      <c r="D67" s="19"/>
      <c r="E67" s="18"/>
      <c r="F67" s="20"/>
    </row>
    <row r="68" spans="1:8" s="28" customFormat="1" ht="28.75" customHeight="1" thickBot="1" x14ac:dyDescent="0.4">
      <c r="A68" s="14" t="s">
        <v>465</v>
      </c>
      <c r="B68" s="123" t="s">
        <v>466</v>
      </c>
      <c r="C68" s="124"/>
      <c r="D68" s="21" t="s">
        <v>496</v>
      </c>
      <c r="E68" s="7" t="s">
        <v>450</v>
      </c>
      <c r="F68" s="21" t="s">
        <v>451</v>
      </c>
      <c r="G68" s="8"/>
      <c r="H68" s="8"/>
    </row>
    <row r="69" spans="1:8" s="22" customFormat="1" ht="28.75" customHeight="1" thickBot="1" x14ac:dyDescent="0.4">
      <c r="A69" s="36">
        <v>1</v>
      </c>
      <c r="B69" s="127" t="s">
        <v>467</v>
      </c>
      <c r="C69" s="128"/>
      <c r="D69" s="93"/>
      <c r="E69" s="39">
        <v>50000</v>
      </c>
      <c r="F69" s="37">
        <f>D69*E69</f>
        <v>0</v>
      </c>
      <c r="G69" s="28"/>
      <c r="H69" s="28"/>
    </row>
    <row r="70" spans="1:8" s="22" customFormat="1" ht="28.75" customHeight="1" thickBot="1" x14ac:dyDescent="0.4">
      <c r="A70" s="36">
        <v>2</v>
      </c>
      <c r="B70" s="127" t="s">
        <v>352</v>
      </c>
      <c r="C70" s="128"/>
      <c r="D70" s="93"/>
      <c r="E70" s="39">
        <v>30000</v>
      </c>
      <c r="F70" s="37">
        <f>D70*E70</f>
        <v>0</v>
      </c>
      <c r="G70" s="28"/>
      <c r="H70" s="28"/>
    </row>
    <row r="71" spans="1:8" s="22" customFormat="1" ht="32.25" customHeight="1" thickBot="1" x14ac:dyDescent="0.4">
      <c r="A71" s="36">
        <v>3</v>
      </c>
      <c r="B71" s="127" t="s">
        <v>353</v>
      </c>
      <c r="C71" s="128"/>
      <c r="D71" s="93"/>
      <c r="E71" s="39">
        <v>20000</v>
      </c>
      <c r="F71" s="37">
        <f>D71*E71</f>
        <v>0</v>
      </c>
      <c r="G71" s="8"/>
      <c r="H71" s="8"/>
    </row>
    <row r="72" spans="1:8" s="22" customFormat="1" ht="32.25" customHeight="1" thickBot="1" x14ac:dyDescent="0.4">
      <c r="A72" s="36">
        <v>4</v>
      </c>
      <c r="B72" s="127" t="s">
        <v>354</v>
      </c>
      <c r="C72" s="128"/>
      <c r="D72" s="93"/>
      <c r="E72" s="39">
        <v>50000</v>
      </c>
      <c r="F72" s="37">
        <f>D72*E72</f>
        <v>0</v>
      </c>
      <c r="G72" s="8"/>
      <c r="H72" s="8"/>
    </row>
    <row r="73" spans="1:8" s="22" customFormat="1" ht="8.25" customHeight="1" thickBot="1" x14ac:dyDescent="0.4">
      <c r="A73" s="50"/>
      <c r="B73" s="51"/>
      <c r="C73" s="51"/>
      <c r="D73" s="52"/>
      <c r="E73" s="59"/>
      <c r="F73" s="53"/>
      <c r="G73" s="8"/>
      <c r="H73" s="8"/>
    </row>
    <row r="74" spans="1:8" s="28" customFormat="1" ht="28.75" customHeight="1" thickBot="1" x14ac:dyDescent="0.4">
      <c r="A74" s="14" t="s">
        <v>355</v>
      </c>
      <c r="B74" s="123" t="s">
        <v>356</v>
      </c>
      <c r="C74" s="124"/>
      <c r="D74" s="21" t="s">
        <v>358</v>
      </c>
      <c r="E74" s="7" t="s">
        <v>450</v>
      </c>
      <c r="F74" s="21" t="s">
        <v>451</v>
      </c>
      <c r="G74" s="8"/>
      <c r="H74" s="8"/>
    </row>
    <row r="75" spans="1:8" ht="43.5" customHeight="1" thickBot="1" x14ac:dyDescent="0.4">
      <c r="A75" s="36">
        <v>1</v>
      </c>
      <c r="B75" s="127" t="s">
        <v>357</v>
      </c>
      <c r="C75" s="128"/>
      <c r="D75" s="93"/>
      <c r="E75" s="38">
        <v>70</v>
      </c>
      <c r="F75" s="37">
        <f>D75*E75</f>
        <v>0</v>
      </c>
    </row>
    <row r="76" spans="1:8" ht="7.5" customHeight="1" thickBot="1" x14ac:dyDescent="0.4">
      <c r="A76" s="17"/>
      <c r="B76" s="18"/>
      <c r="C76" s="18"/>
      <c r="D76" s="19"/>
      <c r="E76" s="18"/>
      <c r="F76" s="20"/>
      <c r="G76" s="28"/>
      <c r="H76" s="28"/>
    </row>
    <row r="77" spans="1:8" ht="28.75" customHeight="1" thickBot="1" x14ac:dyDescent="0.4">
      <c r="A77" s="14" t="s">
        <v>45</v>
      </c>
      <c r="B77" s="123" t="s">
        <v>111</v>
      </c>
      <c r="C77" s="124"/>
      <c r="D77" s="21" t="s">
        <v>48</v>
      </c>
      <c r="E77" s="7" t="s">
        <v>450</v>
      </c>
      <c r="F77" s="21" t="s">
        <v>451</v>
      </c>
    </row>
    <row r="78" spans="1:8" ht="43.5" customHeight="1" thickBot="1" x14ac:dyDescent="0.4">
      <c r="A78" s="36">
        <v>1</v>
      </c>
      <c r="B78" s="127" t="s">
        <v>46</v>
      </c>
      <c r="C78" s="128"/>
      <c r="D78" s="93"/>
      <c r="E78" s="38">
        <v>1</v>
      </c>
      <c r="F78" s="37">
        <f>D78*E78</f>
        <v>0</v>
      </c>
      <c r="G78" s="31"/>
      <c r="H78" s="31"/>
    </row>
    <row r="79" spans="1:8" s="28" customFormat="1" ht="43.5" customHeight="1" thickBot="1" x14ac:dyDescent="0.4">
      <c r="A79" s="36">
        <v>2</v>
      </c>
      <c r="B79" s="127" t="s">
        <v>47</v>
      </c>
      <c r="C79" s="128"/>
      <c r="D79" s="93"/>
      <c r="E79" s="38">
        <v>1</v>
      </c>
      <c r="F79" s="37">
        <f>D79*E79</f>
        <v>0</v>
      </c>
      <c r="G79" s="8"/>
      <c r="H79" s="8"/>
    </row>
    <row r="80" spans="1:8" s="28" customFormat="1" ht="7.5" customHeight="1" thickBot="1" x14ac:dyDescent="0.4">
      <c r="A80" s="17"/>
      <c r="B80" s="24"/>
      <c r="C80" s="24"/>
      <c r="D80" s="19"/>
      <c r="E80" s="18"/>
      <c r="F80" s="20"/>
      <c r="G80" s="8"/>
      <c r="H80" s="8"/>
    </row>
    <row r="81" spans="1:8" ht="60" customHeight="1" thickBot="1" x14ac:dyDescent="0.4">
      <c r="A81" s="136" t="s">
        <v>492</v>
      </c>
      <c r="B81" s="137"/>
      <c r="C81" s="137"/>
      <c r="D81" s="137"/>
      <c r="E81" s="138">
        <f>SUM(F78,F79,F75,F69:F72,F64:F66,F60:F61,F56:F57,E4:F53)</f>
        <v>0</v>
      </c>
      <c r="F81" s="137"/>
    </row>
    <row r="82" spans="1:8" ht="7.5" customHeight="1" thickBot="1" x14ac:dyDescent="0.4">
      <c r="A82" s="25"/>
      <c r="B82" s="26"/>
      <c r="C82" s="26"/>
      <c r="D82" s="26"/>
      <c r="E82" s="27"/>
      <c r="F82" s="26"/>
    </row>
    <row r="83" spans="1:8" ht="26.25" customHeight="1" x14ac:dyDescent="0.35">
      <c r="A83" s="151" t="s">
        <v>385</v>
      </c>
      <c r="B83" s="152"/>
      <c r="C83" s="152"/>
      <c r="D83" s="152"/>
      <c r="E83" s="152"/>
      <c r="F83" s="153"/>
    </row>
    <row r="84" spans="1:8" ht="28.75" customHeight="1" x14ac:dyDescent="0.35">
      <c r="A84" s="154" t="s">
        <v>468</v>
      </c>
      <c r="B84" s="155"/>
      <c r="C84" s="155"/>
      <c r="D84" s="155"/>
      <c r="E84" s="155"/>
      <c r="F84" s="156"/>
    </row>
    <row r="85" spans="1:8" ht="28.75" customHeight="1" x14ac:dyDescent="0.35">
      <c r="A85" s="58"/>
      <c r="B85" s="164" t="s">
        <v>116</v>
      </c>
      <c r="C85" s="165"/>
      <c r="D85" s="49" t="s">
        <v>117</v>
      </c>
      <c r="E85" s="32" t="s">
        <v>450</v>
      </c>
      <c r="F85" s="32" t="s">
        <v>470</v>
      </c>
    </row>
    <row r="86" spans="1:8" s="28" customFormat="1" ht="28.75" customHeight="1" x14ac:dyDescent="0.35">
      <c r="A86" s="40">
        <v>1</v>
      </c>
      <c r="B86" s="189" t="s">
        <v>471</v>
      </c>
      <c r="C86" s="190"/>
      <c r="D86" s="96"/>
      <c r="E86" s="43">
        <v>100</v>
      </c>
      <c r="F86" s="42">
        <f>D86*E86</f>
        <v>0</v>
      </c>
      <c r="G86" s="8"/>
      <c r="H86" s="8"/>
    </row>
    <row r="87" spans="1:8" ht="28.75" customHeight="1" x14ac:dyDescent="0.35">
      <c r="A87" s="40">
        <v>2</v>
      </c>
      <c r="B87" s="189" t="s">
        <v>472</v>
      </c>
      <c r="C87" s="190"/>
      <c r="D87" s="96"/>
      <c r="E87" s="43">
        <v>500</v>
      </c>
      <c r="F87" s="42">
        <f>D87*E87</f>
        <v>0</v>
      </c>
    </row>
    <row r="88" spans="1:8" s="31" customFormat="1" ht="30" customHeight="1" x14ac:dyDescent="0.35">
      <c r="A88" s="194" t="s">
        <v>370</v>
      </c>
      <c r="B88" s="194"/>
      <c r="C88" s="194"/>
      <c r="D88" s="194"/>
      <c r="E88" s="173">
        <f>SUM(F86:F87)</f>
        <v>0</v>
      </c>
      <c r="F88" s="174"/>
      <c r="G88" s="8"/>
      <c r="H88" s="8"/>
    </row>
    <row r="89" spans="1:8" ht="7.5" customHeight="1" x14ac:dyDescent="0.35">
      <c r="A89" s="157"/>
      <c r="B89" s="157"/>
      <c r="C89" s="157"/>
      <c r="D89" s="157"/>
      <c r="E89" s="157"/>
      <c r="F89" s="158"/>
    </row>
    <row r="90" spans="1:8" ht="19" customHeight="1" x14ac:dyDescent="0.35">
      <c r="A90" s="168" t="s">
        <v>371</v>
      </c>
      <c r="B90" s="181"/>
      <c r="C90" s="181"/>
      <c r="D90" s="181"/>
      <c r="E90" s="181"/>
      <c r="F90" s="182"/>
    </row>
    <row r="91" spans="1:8" ht="92.25" customHeight="1" x14ac:dyDescent="0.35">
      <c r="A91" s="198" t="s">
        <v>376</v>
      </c>
      <c r="B91" s="199"/>
      <c r="C91" s="199"/>
      <c r="D91" s="199"/>
      <c r="E91" s="199"/>
      <c r="F91" s="200"/>
    </row>
    <row r="92" spans="1:8" ht="17.25" customHeight="1" x14ac:dyDescent="0.35">
      <c r="A92" s="167" t="s">
        <v>377</v>
      </c>
      <c r="B92" s="168"/>
      <c r="C92" s="168"/>
      <c r="D92" s="167" t="s">
        <v>379</v>
      </c>
      <c r="E92" s="168"/>
      <c r="F92" s="33" t="s">
        <v>512</v>
      </c>
    </row>
    <row r="93" spans="1:8" ht="17.25" customHeight="1" x14ac:dyDescent="0.35">
      <c r="A93" s="187"/>
      <c r="B93" s="188"/>
      <c r="C93" s="188"/>
      <c r="D93" s="169"/>
      <c r="E93" s="170"/>
      <c r="F93" s="95"/>
    </row>
    <row r="94" spans="1:8" ht="17.25" customHeight="1" x14ac:dyDescent="0.35">
      <c r="A94" s="187"/>
      <c r="B94" s="188"/>
      <c r="C94" s="188"/>
      <c r="D94" s="169"/>
      <c r="E94" s="170"/>
      <c r="F94" s="95"/>
    </row>
    <row r="95" spans="1:8" ht="17.25" customHeight="1" x14ac:dyDescent="0.35">
      <c r="A95" s="187"/>
      <c r="B95" s="188"/>
      <c r="C95" s="188"/>
      <c r="D95" s="169"/>
      <c r="E95" s="170"/>
      <c r="F95" s="95"/>
    </row>
    <row r="96" spans="1:8" ht="17.25" customHeight="1" x14ac:dyDescent="0.35">
      <c r="A96" s="187"/>
      <c r="B96" s="188"/>
      <c r="C96" s="188"/>
      <c r="D96" s="169"/>
      <c r="E96" s="170"/>
      <c r="F96" s="95"/>
    </row>
    <row r="97" spans="1:6" ht="17.25" customHeight="1" x14ac:dyDescent="0.35">
      <c r="A97" s="187"/>
      <c r="B97" s="188"/>
      <c r="C97" s="188"/>
      <c r="D97" s="169"/>
      <c r="E97" s="170"/>
      <c r="F97" s="95"/>
    </row>
    <row r="98" spans="1:6" ht="17.25" customHeight="1" x14ac:dyDescent="0.35">
      <c r="A98" s="171" t="s">
        <v>378</v>
      </c>
      <c r="B98" s="172"/>
      <c r="C98" s="172"/>
      <c r="D98" s="158"/>
      <c r="E98" s="166">
        <f>SUM(D93:E97)</f>
        <v>0</v>
      </c>
      <c r="F98" s="158"/>
    </row>
  </sheetData>
  <sheetProtection algorithmName="SHA-512" hashValue="mzC6AwqSC2XEl0RzWdybpHvSOzcJ0xzNmdmCjxbOPylpaKgktY+5aBRTH5+uFC1Ihiflk6ODu1qZUffyF7z3IQ==" saltValue="3acJnIlXf2bhCAmLnk183w==" spinCount="100000" sheet="1" objects="1" scenarios="1"/>
  <mergeCells count="225">
    <mergeCell ref="A52:A53"/>
    <mergeCell ref="A34:A35"/>
    <mergeCell ref="A36:A37"/>
    <mergeCell ref="A38:A39"/>
    <mergeCell ref="A40:A41"/>
    <mergeCell ref="A42:A43"/>
    <mergeCell ref="A44:A45"/>
    <mergeCell ref="A46:A47"/>
    <mergeCell ref="A48:A49"/>
    <mergeCell ref="A50:A51"/>
    <mergeCell ref="A16:A17"/>
    <mergeCell ref="A18:A19"/>
    <mergeCell ref="A20:A21"/>
    <mergeCell ref="A22:A23"/>
    <mergeCell ref="A24:A25"/>
    <mergeCell ref="A26:A27"/>
    <mergeCell ref="A28:A29"/>
    <mergeCell ref="A30:A31"/>
    <mergeCell ref="A32:A33"/>
    <mergeCell ref="G40:G41"/>
    <mergeCell ref="G42:G43"/>
    <mergeCell ref="G44:G45"/>
    <mergeCell ref="G46:G47"/>
    <mergeCell ref="G48:G49"/>
    <mergeCell ref="G50:G51"/>
    <mergeCell ref="G52:G53"/>
    <mergeCell ref="B2:H2"/>
    <mergeCell ref="H40:H41"/>
    <mergeCell ref="H42:H43"/>
    <mergeCell ref="H44:H45"/>
    <mergeCell ref="H46:H47"/>
    <mergeCell ref="H48:H49"/>
    <mergeCell ref="H50:H51"/>
    <mergeCell ref="H52:H53"/>
    <mergeCell ref="G4:G5"/>
    <mergeCell ref="G6:G7"/>
    <mergeCell ref="G8:G9"/>
    <mergeCell ref="G10:G11"/>
    <mergeCell ref="G12:G13"/>
    <mergeCell ref="G14:G15"/>
    <mergeCell ref="G16:G17"/>
    <mergeCell ref="G18:G19"/>
    <mergeCell ref="H26:H27"/>
    <mergeCell ref="H28:H29"/>
    <mergeCell ref="H30:H31"/>
    <mergeCell ref="H32:H33"/>
    <mergeCell ref="H34:H35"/>
    <mergeCell ref="H36:H37"/>
    <mergeCell ref="H38:H39"/>
    <mergeCell ref="G20:G21"/>
    <mergeCell ref="G22:G23"/>
    <mergeCell ref="G24:G25"/>
    <mergeCell ref="G26:G27"/>
    <mergeCell ref="G28:G29"/>
    <mergeCell ref="G30:G31"/>
    <mergeCell ref="G32:G33"/>
    <mergeCell ref="G34:G35"/>
    <mergeCell ref="G36:G37"/>
    <mergeCell ref="G38:G39"/>
    <mergeCell ref="H8:H9"/>
    <mergeCell ref="H10:H11"/>
    <mergeCell ref="H12:H13"/>
    <mergeCell ref="H14:H15"/>
    <mergeCell ref="H16:H17"/>
    <mergeCell ref="H18:H19"/>
    <mergeCell ref="H20:H21"/>
    <mergeCell ref="H22:H23"/>
    <mergeCell ref="H24:H25"/>
    <mergeCell ref="A97:C97"/>
    <mergeCell ref="D97:E97"/>
    <mergeCell ref="A98:D98"/>
    <mergeCell ref="E98:F98"/>
    <mergeCell ref="B48:B49"/>
    <mergeCell ref="C48:D48"/>
    <mergeCell ref="E48:F49"/>
    <mergeCell ref="C49:D49"/>
    <mergeCell ref="A94:C94"/>
    <mergeCell ref="D94:E94"/>
    <mergeCell ref="A95:C95"/>
    <mergeCell ref="D95:E95"/>
    <mergeCell ref="A96:C96"/>
    <mergeCell ref="D96:E96"/>
    <mergeCell ref="A89:F89"/>
    <mergeCell ref="A90:F90"/>
    <mergeCell ref="A91:F91"/>
    <mergeCell ref="A92:C92"/>
    <mergeCell ref="D92:E92"/>
    <mergeCell ref="A93:C93"/>
    <mergeCell ref="D93:E93"/>
    <mergeCell ref="A83:F83"/>
    <mergeCell ref="A84:F84"/>
    <mergeCell ref="A88:D88"/>
    <mergeCell ref="E88:F88"/>
    <mergeCell ref="B71:C71"/>
    <mergeCell ref="B72:C72"/>
    <mergeCell ref="B74:C74"/>
    <mergeCell ref="B75:C75"/>
    <mergeCell ref="A81:D81"/>
    <mergeCell ref="E81:F81"/>
    <mergeCell ref="B77:C77"/>
    <mergeCell ref="B78:C78"/>
    <mergeCell ref="B79:C79"/>
    <mergeCell ref="B86:C86"/>
    <mergeCell ref="B87:C87"/>
    <mergeCell ref="B85:C85"/>
    <mergeCell ref="B64:C64"/>
    <mergeCell ref="B65:C65"/>
    <mergeCell ref="B66:C66"/>
    <mergeCell ref="B68:C68"/>
    <mergeCell ref="B69:C69"/>
    <mergeCell ref="B70:C70"/>
    <mergeCell ref="B56:C56"/>
    <mergeCell ref="B57:C57"/>
    <mergeCell ref="B59:C59"/>
    <mergeCell ref="B60:C60"/>
    <mergeCell ref="B61:C61"/>
    <mergeCell ref="B63:C63"/>
    <mergeCell ref="B46:B47"/>
    <mergeCell ref="C46:D46"/>
    <mergeCell ref="E46:F47"/>
    <mergeCell ref="C47:D47"/>
    <mergeCell ref="B55:C55"/>
    <mergeCell ref="B50:B51"/>
    <mergeCell ref="C50:D50"/>
    <mergeCell ref="E50:F51"/>
    <mergeCell ref="C51:D51"/>
    <mergeCell ref="B52:B53"/>
    <mergeCell ref="C52:D52"/>
    <mergeCell ref="E52:F53"/>
    <mergeCell ref="C53:D53"/>
    <mergeCell ref="B42:B43"/>
    <mergeCell ref="C42:D42"/>
    <mergeCell ref="E42:F43"/>
    <mergeCell ref="C43:D43"/>
    <mergeCell ref="B44:B45"/>
    <mergeCell ref="C44:D44"/>
    <mergeCell ref="E44:F45"/>
    <mergeCell ref="C45:D45"/>
    <mergeCell ref="B38:B39"/>
    <mergeCell ref="C38:D38"/>
    <mergeCell ref="E38:F39"/>
    <mergeCell ref="C39:D39"/>
    <mergeCell ref="B40:B41"/>
    <mergeCell ref="C40:D40"/>
    <mergeCell ref="E40:F41"/>
    <mergeCell ref="C41:D41"/>
    <mergeCell ref="B36:B37"/>
    <mergeCell ref="C36:D36"/>
    <mergeCell ref="E36:F37"/>
    <mergeCell ref="C37:D37"/>
    <mergeCell ref="B32:B33"/>
    <mergeCell ref="C32:D32"/>
    <mergeCell ref="E32:F33"/>
    <mergeCell ref="C33:D33"/>
    <mergeCell ref="B34:B35"/>
    <mergeCell ref="C34:D34"/>
    <mergeCell ref="E34:F35"/>
    <mergeCell ref="C35:D35"/>
    <mergeCell ref="B28:B29"/>
    <mergeCell ref="C28:D28"/>
    <mergeCell ref="E28:F29"/>
    <mergeCell ref="C29:D29"/>
    <mergeCell ref="B30:B31"/>
    <mergeCell ref="C30:D30"/>
    <mergeCell ref="E30:F31"/>
    <mergeCell ref="C31:D31"/>
    <mergeCell ref="B24:B25"/>
    <mergeCell ref="C24:D24"/>
    <mergeCell ref="E24:F25"/>
    <mergeCell ref="C25:D25"/>
    <mergeCell ref="B26:B27"/>
    <mergeCell ref="C26:D26"/>
    <mergeCell ref="E26:F27"/>
    <mergeCell ref="C27:D27"/>
    <mergeCell ref="B20:B21"/>
    <mergeCell ref="C20:D20"/>
    <mergeCell ref="E20:F21"/>
    <mergeCell ref="C21:D21"/>
    <mergeCell ref="B22:B23"/>
    <mergeCell ref="C22:D22"/>
    <mergeCell ref="E22:F23"/>
    <mergeCell ref="C23:D23"/>
    <mergeCell ref="B16:B17"/>
    <mergeCell ref="C16:D16"/>
    <mergeCell ref="E16:F17"/>
    <mergeCell ref="C17:D17"/>
    <mergeCell ref="B18:B19"/>
    <mergeCell ref="C18:D18"/>
    <mergeCell ref="E18:F19"/>
    <mergeCell ref="C19:D19"/>
    <mergeCell ref="A8:A9"/>
    <mergeCell ref="B8:B9"/>
    <mergeCell ref="C8:D8"/>
    <mergeCell ref="E8:F9"/>
    <mergeCell ref="C9:D9"/>
    <mergeCell ref="B14:B15"/>
    <mergeCell ref="C14:D14"/>
    <mergeCell ref="E14:F15"/>
    <mergeCell ref="C15:D15"/>
    <mergeCell ref="A10:A11"/>
    <mergeCell ref="B10:B11"/>
    <mergeCell ref="C10:D10"/>
    <mergeCell ref="E10:F11"/>
    <mergeCell ref="C11:D11"/>
    <mergeCell ref="A12:A13"/>
    <mergeCell ref="B12:B13"/>
    <mergeCell ref="C12:D12"/>
    <mergeCell ref="E12:F13"/>
    <mergeCell ref="C13:D13"/>
    <mergeCell ref="A14:A15"/>
    <mergeCell ref="C3:D3"/>
    <mergeCell ref="E3:F3"/>
    <mergeCell ref="A4:A5"/>
    <mergeCell ref="B4:B5"/>
    <mergeCell ref="C4:D4"/>
    <mergeCell ref="E4:F5"/>
    <mergeCell ref="C5:D5"/>
    <mergeCell ref="A1:H1"/>
    <mergeCell ref="A6:A7"/>
    <mergeCell ref="B6:B7"/>
    <mergeCell ref="C6:D6"/>
    <mergeCell ref="E6:F7"/>
    <mergeCell ref="C7:D7"/>
    <mergeCell ref="H4:H5"/>
    <mergeCell ref="H6:H7"/>
  </mergeCells>
  <phoneticPr fontId="3" type="noConversion"/>
  <pageMargins left="0.5" right="0.4" top="0.75" bottom="0.75" header="0.3" footer="0.3"/>
  <pageSetup firstPageNumber="11" orientation="portrait" useFirstPageNumber="1" horizontalDpi="4294967292" verticalDpi="4294967292"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0"/>
  <sheetViews>
    <sheetView view="pageLayout" topLeftCell="A59" zoomScaleNormal="100" workbookViewId="0">
      <selection activeCell="C11" sqref="C11:D11"/>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30" customHeight="1" thickBot="1" x14ac:dyDescent="0.4">
      <c r="A1" s="132" t="s">
        <v>387</v>
      </c>
      <c r="B1" s="132"/>
      <c r="C1" s="132"/>
      <c r="D1" s="132"/>
      <c r="E1" s="132"/>
      <c r="F1" s="132"/>
      <c r="G1" s="132"/>
      <c r="H1" s="132"/>
    </row>
    <row r="2" spans="1:8" s="28" customFormat="1" ht="25" customHeight="1" thickBot="1" x14ac:dyDescent="0.4">
      <c r="A2" s="6" t="s">
        <v>402</v>
      </c>
      <c r="B2" s="133" t="s">
        <v>403</v>
      </c>
      <c r="C2" s="133"/>
      <c r="D2" s="133"/>
      <c r="E2" s="133"/>
      <c r="F2" s="133"/>
      <c r="G2" s="133"/>
      <c r="H2" s="133"/>
    </row>
    <row r="3" spans="1:8" s="28" customFormat="1" ht="28.75" customHeight="1" thickBot="1" x14ac:dyDescent="0.4">
      <c r="A3" s="14" t="s">
        <v>380</v>
      </c>
      <c r="B3" s="55" t="s">
        <v>404</v>
      </c>
      <c r="C3" s="191" t="s">
        <v>405</v>
      </c>
      <c r="D3" s="192"/>
      <c r="E3" s="191" t="s">
        <v>406</v>
      </c>
      <c r="F3" s="193"/>
      <c r="G3" s="34" t="s">
        <v>497</v>
      </c>
      <c r="H3" s="34" t="s">
        <v>498</v>
      </c>
    </row>
    <row r="4" spans="1:8" ht="14.5" customHeight="1" thickBot="1" x14ac:dyDescent="0.4">
      <c r="A4" s="119">
        <v>1</v>
      </c>
      <c r="B4" s="119">
        <v>2007</v>
      </c>
      <c r="C4" s="121" t="s">
        <v>303</v>
      </c>
      <c r="D4" s="122"/>
      <c r="E4" s="115"/>
      <c r="F4" s="116"/>
      <c r="G4" s="112">
        <v>2</v>
      </c>
      <c r="H4" s="112"/>
    </row>
    <row r="5" spans="1:8" ht="14.5" customHeight="1" thickBot="1" x14ac:dyDescent="0.4">
      <c r="A5" s="120"/>
      <c r="B5" s="120"/>
      <c r="C5" s="113" t="s">
        <v>304</v>
      </c>
      <c r="D5" s="114"/>
      <c r="E5" s="117"/>
      <c r="F5" s="118"/>
      <c r="G5" s="112"/>
      <c r="H5" s="112"/>
    </row>
    <row r="6" spans="1:8" ht="14.5" customHeight="1" thickBot="1" x14ac:dyDescent="0.4">
      <c r="A6" s="119">
        <v>2</v>
      </c>
      <c r="B6" s="119">
        <v>2009</v>
      </c>
      <c r="C6" s="121" t="s">
        <v>305</v>
      </c>
      <c r="D6" s="122"/>
      <c r="E6" s="115"/>
      <c r="F6" s="116"/>
      <c r="G6" s="112">
        <v>2</v>
      </c>
      <c r="H6" s="112"/>
    </row>
    <row r="7" spans="1:8" ht="14.5" customHeight="1" thickBot="1" x14ac:dyDescent="0.4">
      <c r="A7" s="120"/>
      <c r="B7" s="120"/>
      <c r="C7" s="113" t="s">
        <v>306</v>
      </c>
      <c r="D7" s="114"/>
      <c r="E7" s="117"/>
      <c r="F7" s="118"/>
      <c r="G7" s="112"/>
      <c r="H7" s="112"/>
    </row>
    <row r="8" spans="1:8" ht="14.5" customHeight="1" thickBot="1" x14ac:dyDescent="0.4">
      <c r="A8" s="119">
        <v>3</v>
      </c>
      <c r="B8" s="119" t="s">
        <v>286</v>
      </c>
      <c r="C8" s="121" t="s">
        <v>307</v>
      </c>
      <c r="D8" s="122"/>
      <c r="E8" s="115"/>
      <c r="F8" s="116"/>
      <c r="G8" s="112">
        <v>1</v>
      </c>
      <c r="H8" s="112"/>
    </row>
    <row r="9" spans="1:8" ht="14.5" customHeight="1" thickBot="1" x14ac:dyDescent="0.4">
      <c r="A9" s="120"/>
      <c r="B9" s="120"/>
      <c r="C9" s="113" t="s">
        <v>308</v>
      </c>
      <c r="D9" s="114"/>
      <c r="E9" s="117"/>
      <c r="F9" s="118"/>
      <c r="G9" s="112"/>
      <c r="H9" s="112"/>
    </row>
    <row r="10" spans="1:8" ht="14.5" customHeight="1" thickBot="1" x14ac:dyDescent="0.4">
      <c r="A10" s="119">
        <v>4</v>
      </c>
      <c r="B10" s="119" t="s">
        <v>287</v>
      </c>
      <c r="C10" s="121" t="s">
        <v>174</v>
      </c>
      <c r="D10" s="122"/>
      <c r="E10" s="115"/>
      <c r="F10" s="116"/>
      <c r="G10" s="112">
        <v>1</v>
      </c>
      <c r="H10" s="112"/>
    </row>
    <row r="11" spans="1:8" ht="14.5" customHeight="1" thickBot="1" x14ac:dyDescent="0.4">
      <c r="A11" s="120"/>
      <c r="B11" s="120"/>
      <c r="C11" s="113" t="s">
        <v>175</v>
      </c>
      <c r="D11" s="114"/>
      <c r="E11" s="117"/>
      <c r="F11" s="118"/>
      <c r="G11" s="112"/>
      <c r="H11" s="112"/>
    </row>
    <row r="12" spans="1:8" ht="14.5" customHeight="1" thickBot="1" x14ac:dyDescent="0.4">
      <c r="A12" s="119">
        <v>5</v>
      </c>
      <c r="B12" s="119">
        <v>7108</v>
      </c>
      <c r="C12" s="121" t="s">
        <v>176</v>
      </c>
      <c r="D12" s="122"/>
      <c r="E12" s="115"/>
      <c r="F12" s="116"/>
      <c r="G12" s="112">
        <v>3</v>
      </c>
      <c r="H12" s="112"/>
    </row>
    <row r="13" spans="1:8" ht="14.5" customHeight="1" thickBot="1" x14ac:dyDescent="0.4">
      <c r="A13" s="120"/>
      <c r="B13" s="120"/>
      <c r="C13" s="113" t="s">
        <v>177</v>
      </c>
      <c r="D13" s="114"/>
      <c r="E13" s="117"/>
      <c r="F13" s="118"/>
      <c r="G13" s="112">
        <v>3</v>
      </c>
      <c r="H13" s="112"/>
    </row>
    <row r="14" spans="1:8" ht="26.25" customHeight="1" thickBot="1" x14ac:dyDescent="0.4">
      <c r="A14" s="119">
        <v>6</v>
      </c>
      <c r="B14" s="119">
        <v>7110</v>
      </c>
      <c r="C14" s="121" t="s">
        <v>13</v>
      </c>
      <c r="D14" s="122"/>
      <c r="E14" s="115"/>
      <c r="F14" s="116"/>
      <c r="G14" s="112">
        <v>3</v>
      </c>
      <c r="H14" s="206"/>
    </row>
    <row r="15" spans="1:8" ht="14.5" customHeight="1" thickBot="1" x14ac:dyDescent="0.4">
      <c r="A15" s="120"/>
      <c r="B15" s="120"/>
      <c r="C15" s="113" t="s">
        <v>178</v>
      </c>
      <c r="D15" s="114"/>
      <c r="E15" s="117"/>
      <c r="F15" s="118"/>
      <c r="G15" s="112">
        <v>3</v>
      </c>
      <c r="H15" s="206"/>
    </row>
    <row r="16" spans="1:8" ht="26.25" customHeight="1" thickBot="1" x14ac:dyDescent="0.4">
      <c r="A16" s="119">
        <v>7</v>
      </c>
      <c r="B16" s="119">
        <v>7209</v>
      </c>
      <c r="C16" s="121" t="s">
        <v>478</v>
      </c>
      <c r="D16" s="122"/>
      <c r="E16" s="115"/>
      <c r="F16" s="116"/>
      <c r="G16" s="112">
        <v>3</v>
      </c>
      <c r="H16" s="206"/>
    </row>
    <row r="17" spans="1:8" ht="14.5" customHeight="1" thickBot="1" x14ac:dyDescent="0.4">
      <c r="A17" s="120"/>
      <c r="B17" s="120"/>
      <c r="C17" s="113" t="s">
        <v>179</v>
      </c>
      <c r="D17" s="114"/>
      <c r="E17" s="117"/>
      <c r="F17" s="118"/>
      <c r="G17" s="112">
        <v>3</v>
      </c>
      <c r="H17" s="206"/>
    </row>
    <row r="18" spans="1:8" ht="14.5" customHeight="1" thickBot="1" x14ac:dyDescent="0.4">
      <c r="A18" s="119">
        <v>8</v>
      </c>
      <c r="B18" s="119">
        <v>7302</v>
      </c>
      <c r="C18" s="121" t="s">
        <v>15</v>
      </c>
      <c r="D18" s="122"/>
      <c r="E18" s="115"/>
      <c r="F18" s="116"/>
      <c r="G18" s="112">
        <v>3</v>
      </c>
      <c r="H18" s="206"/>
    </row>
    <row r="19" spans="1:8" ht="14.5" customHeight="1" thickBot="1" x14ac:dyDescent="0.4">
      <c r="A19" s="120"/>
      <c r="B19" s="120"/>
      <c r="C19" s="113" t="s">
        <v>180</v>
      </c>
      <c r="D19" s="114"/>
      <c r="E19" s="117"/>
      <c r="F19" s="118"/>
      <c r="G19" s="112">
        <v>3</v>
      </c>
      <c r="H19" s="206"/>
    </row>
    <row r="20" spans="1:8" ht="14.5" customHeight="1" thickBot="1" x14ac:dyDescent="0.4">
      <c r="A20" s="119">
        <v>9</v>
      </c>
      <c r="B20" s="119">
        <v>7305</v>
      </c>
      <c r="C20" s="121" t="s">
        <v>14</v>
      </c>
      <c r="D20" s="122"/>
      <c r="E20" s="115"/>
      <c r="F20" s="116"/>
      <c r="G20" s="112">
        <v>3</v>
      </c>
      <c r="H20" s="206"/>
    </row>
    <row r="21" spans="1:8" ht="14.5" customHeight="1" thickBot="1" x14ac:dyDescent="0.4">
      <c r="A21" s="120"/>
      <c r="B21" s="120"/>
      <c r="C21" s="113" t="s">
        <v>181</v>
      </c>
      <c r="D21" s="114"/>
      <c r="E21" s="117"/>
      <c r="F21" s="118"/>
      <c r="G21" s="112">
        <v>3</v>
      </c>
      <c r="H21" s="206"/>
    </row>
    <row r="22" spans="1:8" ht="14.5" customHeight="1" thickBot="1" x14ac:dyDescent="0.4">
      <c r="A22" s="119">
        <v>10</v>
      </c>
      <c r="B22" s="119">
        <v>7307</v>
      </c>
      <c r="C22" s="121" t="s">
        <v>16</v>
      </c>
      <c r="D22" s="122"/>
      <c r="E22" s="115"/>
      <c r="F22" s="116"/>
      <c r="G22" s="112">
        <v>3</v>
      </c>
      <c r="H22" s="206"/>
    </row>
    <row r="23" spans="1:8" ht="14.5" customHeight="1" thickBot="1" x14ac:dyDescent="0.4">
      <c r="A23" s="120"/>
      <c r="B23" s="120"/>
      <c r="C23" s="113" t="s">
        <v>182</v>
      </c>
      <c r="D23" s="114"/>
      <c r="E23" s="117"/>
      <c r="F23" s="118"/>
      <c r="G23" s="112">
        <v>3</v>
      </c>
      <c r="H23" s="206"/>
    </row>
    <row r="24" spans="1:8" ht="14.5" customHeight="1" thickBot="1" x14ac:dyDescent="0.4">
      <c r="A24" s="119">
        <v>11</v>
      </c>
      <c r="B24" s="119">
        <v>4503</v>
      </c>
      <c r="C24" s="121" t="s">
        <v>317</v>
      </c>
      <c r="D24" s="201"/>
      <c r="E24" s="115"/>
      <c r="F24" s="116"/>
      <c r="G24" s="112">
        <v>1</v>
      </c>
      <c r="H24" s="206"/>
    </row>
    <row r="25" spans="1:8" ht="14.5" customHeight="1" thickBot="1" x14ac:dyDescent="0.4">
      <c r="A25" s="120"/>
      <c r="B25" s="120"/>
      <c r="C25" s="113" t="s">
        <v>318</v>
      </c>
      <c r="D25" s="197"/>
      <c r="E25" s="117"/>
      <c r="F25" s="118"/>
      <c r="G25" s="112"/>
      <c r="H25" s="206"/>
    </row>
    <row r="26" spans="1:8" ht="14.5" customHeight="1" thickBot="1" x14ac:dyDescent="0.4">
      <c r="A26" s="119">
        <v>12</v>
      </c>
      <c r="B26" s="119">
        <v>3018</v>
      </c>
      <c r="C26" s="121" t="s">
        <v>248</v>
      </c>
      <c r="D26" s="122"/>
      <c r="E26" s="115"/>
      <c r="F26" s="116"/>
      <c r="G26" s="112">
        <v>2</v>
      </c>
      <c r="H26" s="206"/>
    </row>
    <row r="27" spans="1:8" ht="14.5" customHeight="1" thickBot="1" x14ac:dyDescent="0.4">
      <c r="A27" s="120"/>
      <c r="B27" s="120"/>
      <c r="C27" s="113" t="s">
        <v>249</v>
      </c>
      <c r="D27" s="114"/>
      <c r="E27" s="117"/>
      <c r="F27" s="118"/>
      <c r="G27" s="112"/>
      <c r="H27" s="206"/>
    </row>
    <row r="28" spans="1:8" ht="14.5" customHeight="1" thickBot="1" x14ac:dyDescent="0.4">
      <c r="A28" s="119">
        <v>13</v>
      </c>
      <c r="B28" s="119">
        <v>5499</v>
      </c>
      <c r="C28" s="121" t="s">
        <v>301</v>
      </c>
      <c r="D28" s="122"/>
      <c r="E28" s="115"/>
      <c r="F28" s="116"/>
      <c r="G28" s="112">
        <v>1</v>
      </c>
      <c r="H28" s="112" t="s">
        <v>502</v>
      </c>
    </row>
    <row r="29" spans="1:8" ht="14.5" customHeight="1" thickBot="1" x14ac:dyDescent="0.4">
      <c r="A29" s="146"/>
      <c r="B29" s="120"/>
      <c r="C29" s="147" t="s">
        <v>302</v>
      </c>
      <c r="D29" s="148"/>
      <c r="E29" s="117"/>
      <c r="F29" s="118"/>
      <c r="G29" s="112"/>
      <c r="H29" s="112"/>
    </row>
    <row r="30" spans="1:8" ht="15" customHeight="1" thickBot="1" x14ac:dyDescent="0.4">
      <c r="A30" s="119">
        <v>14</v>
      </c>
      <c r="B30" s="119">
        <v>3063</v>
      </c>
      <c r="C30" s="121" t="s">
        <v>511</v>
      </c>
      <c r="D30" s="122"/>
      <c r="E30" s="115"/>
      <c r="F30" s="116"/>
      <c r="G30" s="112">
        <v>2</v>
      </c>
      <c r="H30" s="112"/>
    </row>
    <row r="31" spans="1:8" ht="15" customHeight="1" thickBot="1" x14ac:dyDescent="0.4">
      <c r="A31" s="120"/>
      <c r="B31" s="120"/>
      <c r="C31" s="113" t="s">
        <v>540</v>
      </c>
      <c r="D31" s="114"/>
      <c r="E31" s="117"/>
      <c r="F31" s="118"/>
      <c r="G31" s="112"/>
      <c r="H31" s="112"/>
    </row>
    <row r="32" spans="1:8" ht="7.5" customHeight="1" x14ac:dyDescent="0.35">
      <c r="A32" s="60"/>
      <c r="B32" s="44"/>
      <c r="C32" s="10"/>
      <c r="D32" s="11"/>
      <c r="E32" s="12"/>
      <c r="F32" s="13"/>
    </row>
    <row r="33" spans="1:8" s="28" customFormat="1" ht="28.75" customHeight="1" thickBot="1" x14ac:dyDescent="0.4">
      <c r="A33" s="14" t="s">
        <v>452</v>
      </c>
      <c r="B33" s="125" t="s">
        <v>453</v>
      </c>
      <c r="C33" s="126"/>
      <c r="D33" s="15" t="s">
        <v>358</v>
      </c>
      <c r="E33" s="16" t="s">
        <v>450</v>
      </c>
      <c r="F33" s="15" t="s">
        <v>451</v>
      </c>
      <c r="G33" s="8"/>
      <c r="H33" s="8"/>
    </row>
    <row r="34" spans="1:8" ht="28.75" customHeight="1" thickBot="1" x14ac:dyDescent="0.4">
      <c r="A34" s="36">
        <v>1</v>
      </c>
      <c r="B34" s="127" t="s">
        <v>454</v>
      </c>
      <c r="C34" s="128"/>
      <c r="D34" s="93"/>
      <c r="E34" s="38">
        <v>70</v>
      </c>
      <c r="F34" s="37">
        <f>D34*E34</f>
        <v>0</v>
      </c>
    </row>
    <row r="35" spans="1:8" ht="28.75" customHeight="1" thickBot="1" x14ac:dyDescent="0.4">
      <c r="A35" s="36">
        <v>2</v>
      </c>
      <c r="B35" s="127" t="s">
        <v>455</v>
      </c>
      <c r="C35" s="128"/>
      <c r="D35" s="93"/>
      <c r="E35" s="38">
        <v>70</v>
      </c>
      <c r="F35" s="37">
        <f>D35*E35</f>
        <v>0</v>
      </c>
    </row>
    <row r="36" spans="1:8" ht="8.25" customHeight="1" thickBot="1" x14ac:dyDescent="0.4">
      <c r="A36" s="17"/>
      <c r="B36" s="18"/>
      <c r="C36" s="18"/>
      <c r="D36" s="19"/>
      <c r="E36" s="18"/>
      <c r="F36" s="20"/>
    </row>
    <row r="37" spans="1:8" s="28" customFormat="1" ht="28.75" customHeight="1" thickBot="1" x14ac:dyDescent="0.4">
      <c r="A37" s="14" t="s">
        <v>456</v>
      </c>
      <c r="B37" s="123" t="s">
        <v>457</v>
      </c>
      <c r="C37" s="124"/>
      <c r="D37" s="21" t="s">
        <v>358</v>
      </c>
      <c r="E37" s="7" t="s">
        <v>450</v>
      </c>
      <c r="F37" s="21" t="s">
        <v>451</v>
      </c>
      <c r="G37" s="8"/>
      <c r="H37" s="8"/>
    </row>
    <row r="38" spans="1:8" ht="28.75" customHeight="1" thickBot="1" x14ac:dyDescent="0.4">
      <c r="A38" s="36">
        <v>1</v>
      </c>
      <c r="B38" s="127" t="s">
        <v>458</v>
      </c>
      <c r="C38" s="128"/>
      <c r="D38" s="93"/>
      <c r="E38" s="38">
        <v>100</v>
      </c>
      <c r="F38" s="37">
        <f>D38*E38</f>
        <v>0</v>
      </c>
    </row>
    <row r="39" spans="1:8" ht="28.75" customHeight="1" thickBot="1" x14ac:dyDescent="0.4">
      <c r="A39" s="36">
        <v>2</v>
      </c>
      <c r="B39" s="127" t="s">
        <v>459</v>
      </c>
      <c r="C39" s="128"/>
      <c r="D39" s="93"/>
      <c r="E39" s="38">
        <v>100</v>
      </c>
      <c r="F39" s="37">
        <f>D39*E39</f>
        <v>0</v>
      </c>
    </row>
    <row r="40" spans="1:8" ht="8.25" customHeight="1" thickBot="1" x14ac:dyDescent="0.4">
      <c r="A40" s="17"/>
      <c r="B40" s="18"/>
      <c r="C40" s="18"/>
      <c r="D40" s="19"/>
      <c r="E40" s="18"/>
      <c r="F40" s="20"/>
    </row>
    <row r="41" spans="1:8" s="28" customFormat="1" ht="28.75" customHeight="1" thickBot="1" x14ac:dyDescent="0.4">
      <c r="A41" s="14" t="s">
        <v>460</v>
      </c>
      <c r="B41" s="123" t="s">
        <v>461</v>
      </c>
      <c r="C41" s="139"/>
      <c r="D41" s="21" t="s">
        <v>358</v>
      </c>
      <c r="E41" s="7" t="s">
        <v>450</v>
      </c>
      <c r="F41" s="21" t="s">
        <v>451</v>
      </c>
      <c r="G41" s="8"/>
      <c r="H41" s="8"/>
    </row>
    <row r="42" spans="1:8" ht="28.75" customHeight="1" thickBot="1" x14ac:dyDescent="0.4">
      <c r="A42" s="36">
        <v>1</v>
      </c>
      <c r="B42" s="127" t="s">
        <v>462</v>
      </c>
      <c r="C42" s="128"/>
      <c r="D42" s="93"/>
      <c r="E42" s="38">
        <v>20</v>
      </c>
      <c r="F42" s="37">
        <f>D42*E42</f>
        <v>0</v>
      </c>
    </row>
    <row r="43" spans="1:8" ht="57.75" customHeight="1" thickBot="1" x14ac:dyDescent="0.4">
      <c r="A43" s="36">
        <v>2</v>
      </c>
      <c r="B43" s="127" t="s">
        <v>463</v>
      </c>
      <c r="C43" s="128"/>
      <c r="D43" s="93"/>
      <c r="E43" s="38">
        <v>20</v>
      </c>
      <c r="F43" s="37">
        <f t="shared" ref="F43:F44" si="0">D43*E43</f>
        <v>0</v>
      </c>
    </row>
    <row r="44" spans="1:8" ht="43.5" customHeight="1" thickBot="1" x14ac:dyDescent="0.4">
      <c r="A44" s="36">
        <v>3</v>
      </c>
      <c r="B44" s="127" t="s">
        <v>464</v>
      </c>
      <c r="C44" s="128"/>
      <c r="D44" s="93"/>
      <c r="E44" s="38">
        <v>20</v>
      </c>
      <c r="F44" s="37">
        <f t="shared" si="0"/>
        <v>0</v>
      </c>
    </row>
    <row r="45" spans="1:8" ht="8.25" customHeight="1" thickBot="1" x14ac:dyDescent="0.4">
      <c r="A45" s="17"/>
      <c r="B45" s="18"/>
      <c r="C45" s="18"/>
      <c r="D45" s="19"/>
      <c r="E45" s="18"/>
      <c r="F45" s="20"/>
    </row>
    <row r="46" spans="1:8" s="28" customFormat="1" ht="28.75" customHeight="1" thickBot="1" x14ac:dyDescent="0.4">
      <c r="A46" s="14" t="s">
        <v>465</v>
      </c>
      <c r="B46" s="123" t="s">
        <v>466</v>
      </c>
      <c r="C46" s="124"/>
      <c r="D46" s="21" t="s">
        <v>496</v>
      </c>
      <c r="E46" s="7" t="s">
        <v>450</v>
      </c>
      <c r="F46" s="21" t="s">
        <v>451</v>
      </c>
      <c r="G46" s="8"/>
      <c r="H46" s="8"/>
    </row>
    <row r="47" spans="1:8" s="22" customFormat="1" ht="28.75" customHeight="1" thickBot="1" x14ac:dyDescent="0.4">
      <c r="A47" s="36">
        <v>1</v>
      </c>
      <c r="B47" s="127" t="s">
        <v>467</v>
      </c>
      <c r="C47" s="128"/>
      <c r="D47" s="93"/>
      <c r="E47" s="39">
        <v>50000</v>
      </c>
      <c r="F47" s="37">
        <f>D47*E47</f>
        <v>0</v>
      </c>
      <c r="G47" s="8"/>
      <c r="H47" s="8"/>
    </row>
    <row r="48" spans="1:8" s="22" customFormat="1" ht="28.75" customHeight="1" thickBot="1" x14ac:dyDescent="0.4">
      <c r="A48" s="36">
        <v>2</v>
      </c>
      <c r="B48" s="127" t="s">
        <v>352</v>
      </c>
      <c r="C48" s="128"/>
      <c r="D48" s="93"/>
      <c r="E48" s="39">
        <v>30000</v>
      </c>
      <c r="F48" s="37">
        <f>D48*E48</f>
        <v>0</v>
      </c>
      <c r="G48" s="8"/>
      <c r="H48" s="8"/>
    </row>
    <row r="49" spans="1:8" s="22" customFormat="1" ht="28.75" customHeight="1" thickBot="1" x14ac:dyDescent="0.4">
      <c r="A49" s="36">
        <v>3</v>
      </c>
      <c r="B49" s="127" t="s">
        <v>353</v>
      </c>
      <c r="C49" s="128"/>
      <c r="D49" s="93"/>
      <c r="E49" s="39">
        <v>20000</v>
      </c>
      <c r="F49" s="37">
        <f>D49*E49</f>
        <v>0</v>
      </c>
      <c r="G49" s="8"/>
      <c r="H49" s="8"/>
    </row>
    <row r="50" spans="1:8" s="22" customFormat="1" ht="28.75" customHeight="1" thickBot="1" x14ac:dyDescent="0.4">
      <c r="A50" s="36">
        <v>4</v>
      </c>
      <c r="B50" s="127" t="s">
        <v>354</v>
      </c>
      <c r="C50" s="128"/>
      <c r="D50" s="93"/>
      <c r="E50" s="39">
        <v>50000</v>
      </c>
      <c r="F50" s="37">
        <f>D50*E50</f>
        <v>0</v>
      </c>
      <c r="G50" s="8"/>
      <c r="H50" s="8"/>
    </row>
    <row r="51" spans="1:8" s="22" customFormat="1" ht="8.25" customHeight="1" thickBot="1" x14ac:dyDescent="0.4">
      <c r="A51" s="17"/>
      <c r="B51" s="18"/>
      <c r="C51" s="18"/>
      <c r="D51" s="19"/>
      <c r="E51" s="23"/>
      <c r="F51" s="20"/>
      <c r="G51" s="8"/>
      <c r="H51" s="8"/>
    </row>
    <row r="52" spans="1:8" s="28" customFormat="1" ht="28.75" customHeight="1" thickBot="1" x14ac:dyDescent="0.4">
      <c r="A52" s="14" t="s">
        <v>355</v>
      </c>
      <c r="B52" s="123" t="s">
        <v>356</v>
      </c>
      <c r="C52" s="124"/>
      <c r="D52" s="21" t="s">
        <v>358</v>
      </c>
      <c r="E52" s="7" t="s">
        <v>450</v>
      </c>
      <c r="F52" s="21" t="s">
        <v>451</v>
      </c>
      <c r="G52" s="8"/>
      <c r="H52" s="8"/>
    </row>
    <row r="53" spans="1:8" ht="43.5" customHeight="1" thickBot="1" x14ac:dyDescent="0.4">
      <c r="A53" s="36">
        <v>1</v>
      </c>
      <c r="B53" s="127" t="s">
        <v>357</v>
      </c>
      <c r="C53" s="128"/>
      <c r="D53" s="93"/>
      <c r="E53" s="38">
        <v>70</v>
      </c>
      <c r="F53" s="37">
        <f>D53*E53</f>
        <v>0</v>
      </c>
    </row>
    <row r="54" spans="1:8" ht="8.25" customHeight="1" thickBot="1" x14ac:dyDescent="0.4">
      <c r="A54" s="17"/>
      <c r="B54" s="18"/>
      <c r="C54" s="18"/>
      <c r="D54" s="19"/>
      <c r="E54" s="18"/>
      <c r="F54" s="20"/>
    </row>
    <row r="55" spans="1:8" ht="28.75" customHeight="1" thickBot="1" x14ac:dyDescent="0.4">
      <c r="A55" s="14" t="s">
        <v>45</v>
      </c>
      <c r="B55" s="123" t="s">
        <v>111</v>
      </c>
      <c r="C55" s="124"/>
      <c r="D55" s="21" t="s">
        <v>48</v>
      </c>
      <c r="E55" s="7" t="s">
        <v>450</v>
      </c>
      <c r="F55" s="21" t="s">
        <v>451</v>
      </c>
    </row>
    <row r="56" spans="1:8" ht="43.5" customHeight="1" thickBot="1" x14ac:dyDescent="0.4">
      <c r="A56" s="36">
        <v>1</v>
      </c>
      <c r="B56" s="127" t="s">
        <v>46</v>
      </c>
      <c r="C56" s="128"/>
      <c r="D56" s="93"/>
      <c r="E56" s="38">
        <v>1</v>
      </c>
      <c r="F56" s="37">
        <f>D56*E56</f>
        <v>0</v>
      </c>
    </row>
    <row r="57" spans="1:8" s="28" customFormat="1" ht="43.5" customHeight="1" thickBot="1" x14ac:dyDescent="0.4">
      <c r="A57" s="36">
        <v>2</v>
      </c>
      <c r="B57" s="127" t="s">
        <v>47</v>
      </c>
      <c r="C57" s="128"/>
      <c r="D57" s="93"/>
      <c r="E57" s="38">
        <v>1</v>
      </c>
      <c r="F57" s="37">
        <f>D57*E57</f>
        <v>0</v>
      </c>
      <c r="G57" s="57"/>
    </row>
    <row r="58" spans="1:8" s="28" customFormat="1" ht="8.25" customHeight="1" thickBot="1" x14ac:dyDescent="0.4">
      <c r="A58" s="17"/>
      <c r="B58" s="24"/>
      <c r="C58" s="24"/>
      <c r="D58" s="19"/>
      <c r="E58" s="18"/>
      <c r="F58" s="20"/>
      <c r="G58" s="8"/>
      <c r="H58" s="8"/>
    </row>
    <row r="59" spans="1:8" ht="60" customHeight="1" thickBot="1" x14ac:dyDescent="0.4">
      <c r="A59" s="136" t="s">
        <v>494</v>
      </c>
      <c r="B59" s="137"/>
      <c r="C59" s="137"/>
      <c r="D59" s="137"/>
      <c r="E59" s="138">
        <f>SUM(F56,F57,F53,F47:F50,F42:F44,F38:F39,F34:F35,E4:F31)</f>
        <v>0</v>
      </c>
      <c r="F59" s="137"/>
    </row>
    <row r="60" spans="1:8" ht="8.25" customHeight="1" thickBot="1" x14ac:dyDescent="0.4">
      <c r="A60" s="25"/>
      <c r="B60" s="26"/>
      <c r="C60" s="26"/>
      <c r="D60" s="26"/>
      <c r="E60" s="27"/>
      <c r="F60" s="26"/>
    </row>
    <row r="61" spans="1:8" ht="25" customHeight="1" x14ac:dyDescent="0.35">
      <c r="A61" s="151" t="s">
        <v>388</v>
      </c>
      <c r="B61" s="152"/>
      <c r="C61" s="152"/>
      <c r="D61" s="152"/>
      <c r="E61" s="152"/>
      <c r="F61" s="202"/>
      <c r="G61" s="57"/>
      <c r="H61" s="28"/>
    </row>
    <row r="62" spans="1:8" ht="28.75" customHeight="1" x14ac:dyDescent="0.35">
      <c r="A62" s="203" t="s">
        <v>468</v>
      </c>
      <c r="B62" s="204"/>
      <c r="C62" s="204"/>
      <c r="D62" s="204"/>
      <c r="E62" s="204"/>
      <c r="F62" s="205"/>
      <c r="G62" s="57"/>
    </row>
    <row r="63" spans="1:8" ht="29" x14ac:dyDescent="0.35">
      <c r="A63" s="32"/>
      <c r="B63" s="164" t="s">
        <v>115</v>
      </c>
      <c r="C63" s="165"/>
      <c r="D63" s="49" t="s">
        <v>113</v>
      </c>
      <c r="E63" s="32" t="s">
        <v>450</v>
      </c>
      <c r="F63" s="32" t="s">
        <v>470</v>
      </c>
      <c r="G63" s="57"/>
    </row>
    <row r="64" spans="1:8" s="28" customFormat="1" ht="30" customHeight="1" x14ac:dyDescent="0.35">
      <c r="A64" s="40">
        <v>1</v>
      </c>
      <c r="B64" s="162" t="s">
        <v>471</v>
      </c>
      <c r="C64" s="163"/>
      <c r="D64" s="96"/>
      <c r="E64" s="43">
        <v>100</v>
      </c>
      <c r="F64" s="42">
        <f>D64*E64</f>
        <v>0</v>
      </c>
      <c r="G64" s="57"/>
      <c r="H64" s="8"/>
    </row>
    <row r="65" spans="1:8" ht="30" customHeight="1" x14ac:dyDescent="0.35">
      <c r="A65" s="40">
        <v>2</v>
      </c>
      <c r="B65" s="162" t="s">
        <v>472</v>
      </c>
      <c r="C65" s="163"/>
      <c r="D65" s="96"/>
      <c r="E65" s="43">
        <v>500</v>
      </c>
      <c r="F65" s="42">
        <f>D65*E65</f>
        <v>0</v>
      </c>
      <c r="G65" s="57"/>
      <c r="H65" s="28"/>
    </row>
    <row r="66" spans="1:8" s="31" customFormat="1" ht="25" customHeight="1" x14ac:dyDescent="0.35">
      <c r="A66" s="194" t="s">
        <v>370</v>
      </c>
      <c r="B66" s="194"/>
      <c r="C66" s="194"/>
      <c r="D66" s="194"/>
      <c r="E66" s="173">
        <f>SUM(F64:F65)</f>
        <v>0</v>
      </c>
      <c r="F66" s="174"/>
      <c r="G66" s="57"/>
      <c r="H66" s="8"/>
    </row>
    <row r="67" spans="1:8" ht="8.25" customHeight="1" x14ac:dyDescent="0.35">
      <c r="A67" s="157"/>
      <c r="B67" s="157"/>
      <c r="C67" s="157"/>
      <c r="D67" s="157"/>
      <c r="E67" s="157"/>
      <c r="F67" s="158"/>
    </row>
    <row r="68" spans="1:8" ht="25" customHeight="1" x14ac:dyDescent="0.35">
      <c r="A68" s="168" t="s">
        <v>371</v>
      </c>
      <c r="B68" s="181"/>
      <c r="C68" s="181"/>
      <c r="D68" s="181"/>
      <c r="E68" s="181"/>
      <c r="F68" s="182"/>
    </row>
    <row r="69" spans="1:8" ht="115.5" customHeight="1" x14ac:dyDescent="0.35">
      <c r="A69" s="159" t="s">
        <v>376</v>
      </c>
      <c r="B69" s="160"/>
      <c r="C69" s="160"/>
      <c r="D69" s="160"/>
      <c r="E69" s="160"/>
      <c r="F69" s="161"/>
    </row>
    <row r="70" spans="1:8" ht="20.25" customHeight="1" x14ac:dyDescent="0.35">
      <c r="A70" s="167" t="s">
        <v>377</v>
      </c>
      <c r="B70" s="168"/>
      <c r="C70" s="168"/>
      <c r="D70" s="167" t="s">
        <v>379</v>
      </c>
      <c r="E70" s="168"/>
      <c r="F70" s="33" t="s">
        <v>512</v>
      </c>
      <c r="G70" s="28"/>
      <c r="H70" s="28"/>
    </row>
    <row r="71" spans="1:8" ht="20.25" customHeight="1" x14ac:dyDescent="0.35">
      <c r="A71" s="187"/>
      <c r="B71" s="188"/>
      <c r="C71" s="188"/>
      <c r="D71" s="169"/>
      <c r="E71" s="170"/>
      <c r="F71" s="95"/>
      <c r="G71" s="22"/>
      <c r="H71" s="22"/>
    </row>
    <row r="72" spans="1:8" ht="20.25" customHeight="1" x14ac:dyDescent="0.35">
      <c r="A72" s="187"/>
      <c r="B72" s="188"/>
      <c r="C72" s="188"/>
      <c r="D72" s="169"/>
      <c r="E72" s="170"/>
      <c r="F72" s="95"/>
      <c r="G72" s="22"/>
      <c r="H72" s="22"/>
    </row>
    <row r="73" spans="1:8" ht="20.25" customHeight="1" x14ac:dyDescent="0.35">
      <c r="A73" s="187"/>
      <c r="B73" s="188"/>
      <c r="C73" s="188"/>
      <c r="D73" s="169"/>
      <c r="E73" s="170"/>
      <c r="F73" s="95"/>
      <c r="G73" s="22"/>
      <c r="H73" s="22"/>
    </row>
    <row r="74" spans="1:8" ht="20.25" customHeight="1" x14ac:dyDescent="0.35">
      <c r="A74" s="187"/>
      <c r="B74" s="188"/>
      <c r="C74" s="188"/>
      <c r="D74" s="169"/>
      <c r="E74" s="170"/>
      <c r="F74" s="95"/>
      <c r="G74" s="22"/>
      <c r="H74" s="22"/>
    </row>
    <row r="75" spans="1:8" ht="20.25" customHeight="1" x14ac:dyDescent="0.35">
      <c r="A75" s="187"/>
      <c r="B75" s="188"/>
      <c r="C75" s="188"/>
      <c r="D75" s="169"/>
      <c r="E75" s="170"/>
      <c r="F75" s="95"/>
      <c r="G75" s="22"/>
      <c r="H75" s="22"/>
    </row>
    <row r="76" spans="1:8" ht="20.25" customHeight="1" x14ac:dyDescent="0.35">
      <c r="A76" s="171" t="s">
        <v>378</v>
      </c>
      <c r="B76" s="172"/>
      <c r="C76" s="172"/>
      <c r="D76" s="158"/>
      <c r="E76" s="166">
        <f>SUM(D71:E75)</f>
        <v>0</v>
      </c>
      <c r="F76" s="158"/>
      <c r="G76" s="28"/>
      <c r="H76" s="28"/>
    </row>
    <row r="77" spans="1:8" ht="20.25" customHeight="1" x14ac:dyDescent="0.35"/>
    <row r="81" spans="7:8" x14ac:dyDescent="0.35">
      <c r="G81" s="28"/>
      <c r="H81" s="28"/>
    </row>
    <row r="82" spans="7:8" x14ac:dyDescent="0.35">
      <c r="G82" s="28"/>
      <c r="H82" s="28"/>
    </row>
    <row r="88" spans="7:8" x14ac:dyDescent="0.35">
      <c r="G88" s="28"/>
      <c r="H88" s="28"/>
    </row>
    <row r="90" spans="7:8" x14ac:dyDescent="0.35">
      <c r="G90" s="31"/>
      <c r="H90" s="31"/>
    </row>
  </sheetData>
  <sheetProtection algorithmName="SHA-512" hashValue="Z/X4PeFquy6e3zyY4Zw165N6xlCIziTu02NNYqAQi8rovHWmcYHUHO52Y6gL+ZRMpgY4ollgdHrykS3h8b7pfw==" saltValue="g0/QhDQEaCtoFLjDAgFCTQ==" spinCount="100000" sheet="1" objects="1" scenarios="1"/>
  <mergeCells count="148">
    <mergeCell ref="H20:H21"/>
    <mergeCell ref="H22:H23"/>
    <mergeCell ref="H24:H25"/>
    <mergeCell ref="H26:H27"/>
    <mergeCell ref="H28:H29"/>
    <mergeCell ref="H30:H31"/>
    <mergeCell ref="G30:G31"/>
    <mergeCell ref="G28:G29"/>
    <mergeCell ref="G4:G5"/>
    <mergeCell ref="G6:G7"/>
    <mergeCell ref="G8:G9"/>
    <mergeCell ref="G10:G11"/>
    <mergeCell ref="G12:G13"/>
    <mergeCell ref="G14:G15"/>
    <mergeCell ref="G16:G17"/>
    <mergeCell ref="G18:G19"/>
    <mergeCell ref="G20:G21"/>
    <mergeCell ref="G22:G23"/>
    <mergeCell ref="G24:G25"/>
    <mergeCell ref="G26:G27"/>
    <mergeCell ref="H6:H7"/>
    <mergeCell ref="H8:H9"/>
    <mergeCell ref="H10:H11"/>
    <mergeCell ref="H12:H13"/>
    <mergeCell ref="H14:H15"/>
    <mergeCell ref="H16:H17"/>
    <mergeCell ref="H18:H19"/>
    <mergeCell ref="E26:F27"/>
    <mergeCell ref="C27:D27"/>
    <mergeCell ref="A28:A29"/>
    <mergeCell ref="B28:B29"/>
    <mergeCell ref="C28:D28"/>
    <mergeCell ref="E28:F29"/>
    <mergeCell ref="C29:D29"/>
    <mergeCell ref="E22:F23"/>
    <mergeCell ref="E24:F25"/>
    <mergeCell ref="A18:A19"/>
    <mergeCell ref="B18:B19"/>
    <mergeCell ref="C18:D18"/>
    <mergeCell ref="E18:F19"/>
    <mergeCell ref="C19:D19"/>
    <mergeCell ref="A20:A21"/>
    <mergeCell ref="B20:B21"/>
    <mergeCell ref="C20:D20"/>
    <mergeCell ref="E20:F21"/>
    <mergeCell ref="C21:D21"/>
    <mergeCell ref="A14:A15"/>
    <mergeCell ref="B14:B15"/>
    <mergeCell ref="E30:F31"/>
    <mergeCell ref="C31:D31"/>
    <mergeCell ref="A75:C75"/>
    <mergeCell ref="D75:E75"/>
    <mergeCell ref="A76:D76"/>
    <mergeCell ref="E76:F76"/>
    <mergeCell ref="A72:C72"/>
    <mergeCell ref="D72:E72"/>
    <mergeCell ref="A73:C73"/>
    <mergeCell ref="D73:E73"/>
    <mergeCell ref="A74:C74"/>
    <mergeCell ref="D74:E74"/>
    <mergeCell ref="A67:F67"/>
    <mergeCell ref="A68:F68"/>
    <mergeCell ref="A69:F69"/>
    <mergeCell ref="A70:C70"/>
    <mergeCell ref="D70:E70"/>
    <mergeCell ref="A71:C71"/>
    <mergeCell ref="D71:E71"/>
    <mergeCell ref="A61:F61"/>
    <mergeCell ref="A62:F62"/>
    <mergeCell ref="A66:D66"/>
    <mergeCell ref="E66:F66"/>
    <mergeCell ref="B63:C63"/>
    <mergeCell ref="B64:C64"/>
    <mergeCell ref="B65:C65"/>
    <mergeCell ref="B49:C49"/>
    <mergeCell ref="B50:C50"/>
    <mergeCell ref="B52:C52"/>
    <mergeCell ref="B53:C53"/>
    <mergeCell ref="A59:D59"/>
    <mergeCell ref="E59:F59"/>
    <mergeCell ref="B42:C42"/>
    <mergeCell ref="B43:C43"/>
    <mergeCell ref="B44:C44"/>
    <mergeCell ref="B46:C46"/>
    <mergeCell ref="B47:C47"/>
    <mergeCell ref="B48:C48"/>
    <mergeCell ref="B55:C55"/>
    <mergeCell ref="B56:C56"/>
    <mergeCell ref="B57:C57"/>
    <mergeCell ref="B34:C34"/>
    <mergeCell ref="B35:C35"/>
    <mergeCell ref="B37:C37"/>
    <mergeCell ref="B38:C38"/>
    <mergeCell ref="B39:C39"/>
    <mergeCell ref="B41:C41"/>
    <mergeCell ref="B33:C33"/>
    <mergeCell ref="A22:A23"/>
    <mergeCell ref="B22:B23"/>
    <mergeCell ref="C22:D22"/>
    <mergeCell ref="C26:D26"/>
    <mergeCell ref="A26:A27"/>
    <mergeCell ref="B26:B27"/>
    <mergeCell ref="C23:D23"/>
    <mergeCell ref="A24:A25"/>
    <mergeCell ref="B24:B25"/>
    <mergeCell ref="C24:D24"/>
    <mergeCell ref="C25:D25"/>
    <mergeCell ref="A30:A31"/>
    <mergeCell ref="B30:B31"/>
    <mergeCell ref="C30:D30"/>
    <mergeCell ref="C14:D14"/>
    <mergeCell ref="E14:F15"/>
    <mergeCell ref="C15:D15"/>
    <mergeCell ref="A16:A17"/>
    <mergeCell ref="B16:B17"/>
    <mergeCell ref="C16:D16"/>
    <mergeCell ref="E16:F17"/>
    <mergeCell ref="C17:D17"/>
    <mergeCell ref="A10:A11"/>
    <mergeCell ref="B10:B11"/>
    <mergeCell ref="C10:D10"/>
    <mergeCell ref="E10:F11"/>
    <mergeCell ref="C11:D11"/>
    <mergeCell ref="A12:A13"/>
    <mergeCell ref="B12:B13"/>
    <mergeCell ref="C12:D12"/>
    <mergeCell ref="E12:F13"/>
    <mergeCell ref="C13:D13"/>
    <mergeCell ref="A6:A7"/>
    <mergeCell ref="B6:B7"/>
    <mergeCell ref="C6:D6"/>
    <mergeCell ref="E6:F7"/>
    <mergeCell ref="C7:D7"/>
    <mergeCell ref="A8:A9"/>
    <mergeCell ref="B8:B9"/>
    <mergeCell ref="C8:D8"/>
    <mergeCell ref="E8:F9"/>
    <mergeCell ref="C9:D9"/>
    <mergeCell ref="C3:D3"/>
    <mergeCell ref="E3:F3"/>
    <mergeCell ref="A4:A5"/>
    <mergeCell ref="B4:B5"/>
    <mergeCell ref="C4:D4"/>
    <mergeCell ref="E4:F5"/>
    <mergeCell ref="C5:D5"/>
    <mergeCell ref="A1:H1"/>
    <mergeCell ref="B2:H2"/>
    <mergeCell ref="H4:H5"/>
  </mergeCells>
  <phoneticPr fontId="3" type="noConversion"/>
  <pageMargins left="0.5" right="0.4" top="0.75" bottom="0.75" header="0.3" footer="0.3"/>
  <pageSetup firstPageNumber="14" orientation="portrait" useFirstPageNumber="1" horizontalDpi="4294967292" verticalDpi="4294967292"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02"/>
  <sheetViews>
    <sheetView view="pageLayout" topLeftCell="A41" zoomScaleNormal="100" workbookViewId="0">
      <selection activeCell="C5" sqref="C5:D5"/>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30" customHeight="1" thickBot="1" x14ac:dyDescent="0.4">
      <c r="A1" s="132" t="s">
        <v>389</v>
      </c>
      <c r="B1" s="132"/>
      <c r="C1" s="132"/>
      <c r="D1" s="132"/>
      <c r="E1" s="132"/>
      <c r="F1" s="132"/>
      <c r="G1" s="132"/>
      <c r="H1" s="132"/>
    </row>
    <row r="2" spans="1:8" s="28" customFormat="1" ht="25" customHeight="1" thickBot="1" x14ac:dyDescent="0.4">
      <c r="A2" s="6" t="s">
        <v>402</v>
      </c>
      <c r="B2" s="133" t="s">
        <v>403</v>
      </c>
      <c r="C2" s="133"/>
      <c r="D2" s="133"/>
      <c r="E2" s="133"/>
      <c r="F2" s="133"/>
      <c r="G2" s="133"/>
      <c r="H2" s="133"/>
    </row>
    <row r="3" spans="1:8" s="28" customFormat="1" ht="28.75" customHeight="1" thickBot="1" x14ac:dyDescent="0.4">
      <c r="A3" s="14" t="s">
        <v>380</v>
      </c>
      <c r="B3" s="55" t="s">
        <v>404</v>
      </c>
      <c r="C3" s="191" t="s">
        <v>405</v>
      </c>
      <c r="D3" s="192"/>
      <c r="E3" s="191" t="s">
        <v>406</v>
      </c>
      <c r="F3" s="193"/>
      <c r="G3" s="34" t="s">
        <v>497</v>
      </c>
      <c r="H3" s="34" t="s">
        <v>498</v>
      </c>
    </row>
    <row r="4" spans="1:8" ht="14.5" customHeight="1" thickBot="1" x14ac:dyDescent="0.4">
      <c r="A4" s="119">
        <v>1</v>
      </c>
      <c r="B4" s="119">
        <v>1013</v>
      </c>
      <c r="C4" s="121" t="s">
        <v>17</v>
      </c>
      <c r="D4" s="122"/>
      <c r="E4" s="115"/>
      <c r="F4" s="116"/>
      <c r="G4" s="112">
        <v>3</v>
      </c>
      <c r="H4" s="112"/>
    </row>
    <row r="5" spans="1:8" ht="14.5" customHeight="1" thickBot="1" x14ac:dyDescent="0.4">
      <c r="A5" s="120"/>
      <c r="B5" s="120"/>
      <c r="C5" s="113" t="s">
        <v>319</v>
      </c>
      <c r="D5" s="114"/>
      <c r="E5" s="117"/>
      <c r="F5" s="118"/>
      <c r="G5" s="112"/>
      <c r="H5" s="112"/>
    </row>
    <row r="6" spans="1:8" ht="14.5" customHeight="1" thickBot="1" x14ac:dyDescent="0.4">
      <c r="A6" s="119">
        <v>2</v>
      </c>
      <c r="B6" s="119">
        <v>2011</v>
      </c>
      <c r="C6" s="121" t="s">
        <v>320</v>
      </c>
      <c r="D6" s="122"/>
      <c r="E6" s="115"/>
      <c r="F6" s="116"/>
      <c r="G6" s="112">
        <v>2</v>
      </c>
      <c r="H6" s="112"/>
    </row>
    <row r="7" spans="1:8" ht="14.5" customHeight="1" thickBot="1" x14ac:dyDescent="0.4">
      <c r="A7" s="120"/>
      <c r="B7" s="120"/>
      <c r="C7" s="113" t="s">
        <v>187</v>
      </c>
      <c r="D7" s="114"/>
      <c r="E7" s="117"/>
      <c r="F7" s="118"/>
      <c r="G7" s="112">
        <v>2</v>
      </c>
      <c r="H7" s="112"/>
    </row>
    <row r="8" spans="1:8" ht="14.5" customHeight="1" thickBot="1" x14ac:dyDescent="0.4">
      <c r="A8" s="119">
        <v>3</v>
      </c>
      <c r="B8" s="119">
        <v>2012</v>
      </c>
      <c r="C8" s="121" t="s">
        <v>479</v>
      </c>
      <c r="D8" s="122"/>
      <c r="E8" s="115"/>
      <c r="F8" s="116"/>
      <c r="G8" s="112">
        <v>2</v>
      </c>
      <c r="H8" s="112"/>
    </row>
    <row r="9" spans="1:8" ht="14.5" customHeight="1" thickBot="1" x14ac:dyDescent="0.4">
      <c r="A9" s="120"/>
      <c r="B9" s="120"/>
      <c r="C9" s="113" t="s">
        <v>188</v>
      </c>
      <c r="D9" s="114"/>
      <c r="E9" s="117"/>
      <c r="F9" s="118"/>
      <c r="G9" s="112">
        <v>2</v>
      </c>
      <c r="H9" s="112"/>
    </row>
    <row r="10" spans="1:8" ht="14.5" customHeight="1" thickBot="1" x14ac:dyDescent="0.4">
      <c r="A10" s="119">
        <v>4</v>
      </c>
      <c r="B10" s="119">
        <v>2018</v>
      </c>
      <c r="C10" s="121" t="s">
        <v>189</v>
      </c>
      <c r="D10" s="122"/>
      <c r="E10" s="115"/>
      <c r="F10" s="116"/>
      <c r="G10" s="112">
        <v>2</v>
      </c>
      <c r="H10" s="112"/>
    </row>
    <row r="11" spans="1:8" ht="14.5" customHeight="1" thickBot="1" x14ac:dyDescent="0.4">
      <c r="A11" s="120"/>
      <c r="B11" s="120"/>
      <c r="C11" s="113" t="s">
        <v>190</v>
      </c>
      <c r="D11" s="114"/>
      <c r="E11" s="117"/>
      <c r="F11" s="118"/>
      <c r="G11" s="112">
        <v>2</v>
      </c>
      <c r="H11" s="112"/>
    </row>
    <row r="12" spans="1:8" ht="14.5" customHeight="1" thickBot="1" x14ac:dyDescent="0.4">
      <c r="A12" s="119">
        <v>5</v>
      </c>
      <c r="B12" s="119">
        <v>3016</v>
      </c>
      <c r="C12" s="121" t="s">
        <v>191</v>
      </c>
      <c r="D12" s="122"/>
      <c r="E12" s="115"/>
      <c r="F12" s="116"/>
      <c r="G12" s="112">
        <v>1</v>
      </c>
      <c r="H12" s="112"/>
    </row>
    <row r="13" spans="1:8" ht="14.5" customHeight="1" thickBot="1" x14ac:dyDescent="0.4">
      <c r="A13" s="120"/>
      <c r="B13" s="120"/>
      <c r="C13" s="113" t="s">
        <v>192</v>
      </c>
      <c r="D13" s="114"/>
      <c r="E13" s="117"/>
      <c r="F13" s="118"/>
      <c r="G13" s="112"/>
      <c r="H13" s="112"/>
    </row>
    <row r="14" spans="1:8" ht="14.5" customHeight="1" thickBot="1" x14ac:dyDescent="0.4">
      <c r="A14" s="119">
        <v>6</v>
      </c>
      <c r="B14" s="119">
        <v>3024</v>
      </c>
      <c r="C14" s="121" t="s">
        <v>18</v>
      </c>
      <c r="D14" s="122"/>
      <c r="E14" s="115"/>
      <c r="F14" s="116"/>
      <c r="G14" s="112">
        <v>3</v>
      </c>
      <c r="H14" s="112"/>
    </row>
    <row r="15" spans="1:8" ht="14.5" customHeight="1" thickBot="1" x14ac:dyDescent="0.4">
      <c r="A15" s="120"/>
      <c r="B15" s="120"/>
      <c r="C15" s="113" t="s">
        <v>194</v>
      </c>
      <c r="D15" s="114"/>
      <c r="E15" s="117"/>
      <c r="F15" s="118"/>
      <c r="G15" s="112"/>
      <c r="H15" s="112"/>
    </row>
    <row r="16" spans="1:8" ht="14.5" customHeight="1" thickBot="1" x14ac:dyDescent="0.4">
      <c r="A16" s="119">
        <v>7</v>
      </c>
      <c r="B16" s="119">
        <v>3042</v>
      </c>
      <c r="C16" s="121" t="s">
        <v>19</v>
      </c>
      <c r="D16" s="122"/>
      <c r="E16" s="115"/>
      <c r="F16" s="116"/>
      <c r="G16" s="112">
        <v>3</v>
      </c>
      <c r="H16" s="112"/>
    </row>
    <row r="17" spans="1:8" ht="14.5" customHeight="1" thickBot="1" x14ac:dyDescent="0.4">
      <c r="A17" s="120"/>
      <c r="B17" s="120"/>
      <c r="C17" s="113" t="s">
        <v>195</v>
      </c>
      <c r="D17" s="114"/>
      <c r="E17" s="117"/>
      <c r="F17" s="118"/>
      <c r="G17" s="112"/>
      <c r="H17" s="112"/>
    </row>
    <row r="18" spans="1:8" ht="14.5" customHeight="1" thickBot="1" x14ac:dyDescent="0.4">
      <c r="A18" s="119">
        <v>8</v>
      </c>
      <c r="B18" s="119">
        <v>3707</v>
      </c>
      <c r="C18" s="121" t="s">
        <v>196</v>
      </c>
      <c r="D18" s="122"/>
      <c r="E18" s="115"/>
      <c r="F18" s="116"/>
      <c r="G18" s="112">
        <v>2</v>
      </c>
      <c r="H18" s="112"/>
    </row>
    <row r="19" spans="1:8" ht="14.5" customHeight="1" thickBot="1" x14ac:dyDescent="0.4">
      <c r="A19" s="120"/>
      <c r="B19" s="120"/>
      <c r="C19" s="113" t="s">
        <v>197</v>
      </c>
      <c r="D19" s="114"/>
      <c r="E19" s="117"/>
      <c r="F19" s="118"/>
      <c r="G19" s="112"/>
      <c r="H19" s="112"/>
    </row>
    <row r="20" spans="1:8" ht="14.5" customHeight="1" thickBot="1" x14ac:dyDescent="0.4">
      <c r="A20" s="140">
        <v>9</v>
      </c>
      <c r="B20" s="140">
        <v>4101</v>
      </c>
      <c r="C20" s="142" t="s">
        <v>198</v>
      </c>
      <c r="D20" s="143"/>
      <c r="E20" s="115"/>
      <c r="F20" s="116"/>
      <c r="G20" s="112">
        <v>1</v>
      </c>
      <c r="H20" s="112"/>
    </row>
    <row r="21" spans="1:8" ht="14.5" customHeight="1" thickBot="1" x14ac:dyDescent="0.4">
      <c r="A21" s="141"/>
      <c r="B21" s="141"/>
      <c r="C21" s="144" t="s">
        <v>199</v>
      </c>
      <c r="D21" s="145"/>
      <c r="E21" s="117"/>
      <c r="F21" s="118"/>
      <c r="G21" s="112"/>
      <c r="H21" s="112"/>
    </row>
    <row r="22" spans="1:8" ht="14.5" customHeight="1" thickBot="1" x14ac:dyDescent="0.4">
      <c r="A22" s="140">
        <v>10</v>
      </c>
      <c r="B22" s="140">
        <v>4102</v>
      </c>
      <c r="C22" s="142" t="s">
        <v>541</v>
      </c>
      <c r="D22" s="143"/>
      <c r="E22" s="115"/>
      <c r="F22" s="116"/>
      <c r="G22" s="112">
        <v>1</v>
      </c>
      <c r="H22" s="112"/>
    </row>
    <row r="23" spans="1:8" ht="14.5" customHeight="1" thickBot="1" x14ac:dyDescent="0.4">
      <c r="A23" s="141"/>
      <c r="B23" s="141"/>
      <c r="C23" s="144" t="s">
        <v>200</v>
      </c>
      <c r="D23" s="145"/>
      <c r="E23" s="117"/>
      <c r="F23" s="118"/>
      <c r="G23" s="112"/>
      <c r="H23" s="112"/>
    </row>
    <row r="24" spans="1:8" ht="14.5" customHeight="1" thickBot="1" x14ac:dyDescent="0.4">
      <c r="A24" s="119">
        <v>11</v>
      </c>
      <c r="B24" s="119">
        <v>5106</v>
      </c>
      <c r="C24" s="121" t="s">
        <v>205</v>
      </c>
      <c r="D24" s="122"/>
      <c r="E24" s="115"/>
      <c r="F24" s="116"/>
      <c r="G24" s="112">
        <v>2</v>
      </c>
      <c r="H24" s="112"/>
    </row>
    <row r="25" spans="1:8" ht="14.5" customHeight="1" thickBot="1" x14ac:dyDescent="0.4">
      <c r="A25" s="120"/>
      <c r="B25" s="120"/>
      <c r="C25" s="113" t="s">
        <v>206</v>
      </c>
      <c r="D25" s="114"/>
      <c r="E25" s="117"/>
      <c r="F25" s="118"/>
      <c r="G25" s="112">
        <v>2</v>
      </c>
      <c r="H25" s="112"/>
    </row>
    <row r="26" spans="1:8" ht="14.5" customHeight="1" thickBot="1" x14ac:dyDescent="0.4">
      <c r="A26" s="119">
        <v>12</v>
      </c>
      <c r="B26" s="119" t="s">
        <v>290</v>
      </c>
      <c r="C26" s="121" t="s">
        <v>20</v>
      </c>
      <c r="D26" s="122"/>
      <c r="E26" s="115"/>
      <c r="F26" s="116"/>
      <c r="G26" s="112">
        <v>2</v>
      </c>
      <c r="H26" s="112"/>
    </row>
    <row r="27" spans="1:8" ht="14.5" customHeight="1" thickBot="1" x14ac:dyDescent="0.4">
      <c r="A27" s="120"/>
      <c r="B27" s="120"/>
      <c r="C27" s="113" t="s">
        <v>207</v>
      </c>
      <c r="D27" s="114"/>
      <c r="E27" s="117"/>
      <c r="F27" s="118"/>
      <c r="G27" s="112">
        <v>2</v>
      </c>
      <c r="H27" s="112"/>
    </row>
    <row r="28" spans="1:8" ht="28.75" customHeight="1" thickBot="1" x14ac:dyDescent="0.4">
      <c r="A28" s="119">
        <v>13</v>
      </c>
      <c r="B28" s="119" t="s">
        <v>291</v>
      </c>
      <c r="C28" s="121" t="s">
        <v>21</v>
      </c>
      <c r="D28" s="122"/>
      <c r="E28" s="115"/>
      <c r="F28" s="116"/>
      <c r="G28" s="112">
        <v>2</v>
      </c>
      <c r="H28" s="112"/>
    </row>
    <row r="29" spans="1:8" ht="14.5" customHeight="1" thickBot="1" x14ac:dyDescent="0.4">
      <c r="A29" s="120"/>
      <c r="B29" s="120"/>
      <c r="C29" s="113" t="s">
        <v>207</v>
      </c>
      <c r="D29" s="114"/>
      <c r="E29" s="117"/>
      <c r="F29" s="118"/>
      <c r="G29" s="112">
        <v>2</v>
      </c>
      <c r="H29" s="112"/>
    </row>
    <row r="30" spans="1:8" ht="14.5" customHeight="1" thickBot="1" x14ac:dyDescent="0.4">
      <c r="A30" s="119">
        <v>14</v>
      </c>
      <c r="B30" s="119" t="s">
        <v>292</v>
      </c>
      <c r="C30" s="121" t="s">
        <v>22</v>
      </c>
      <c r="D30" s="122"/>
      <c r="E30" s="115"/>
      <c r="F30" s="116"/>
      <c r="G30" s="112">
        <v>2</v>
      </c>
      <c r="H30" s="112"/>
    </row>
    <row r="31" spans="1:8" ht="14.5" customHeight="1" thickBot="1" x14ac:dyDescent="0.4">
      <c r="A31" s="120"/>
      <c r="B31" s="120"/>
      <c r="C31" s="113" t="s">
        <v>207</v>
      </c>
      <c r="D31" s="114"/>
      <c r="E31" s="117"/>
      <c r="F31" s="118"/>
      <c r="G31" s="112"/>
      <c r="H31" s="112"/>
    </row>
    <row r="32" spans="1:8" ht="14.5" customHeight="1" thickBot="1" x14ac:dyDescent="0.4">
      <c r="A32" s="119">
        <v>15</v>
      </c>
      <c r="B32" s="119" t="s">
        <v>293</v>
      </c>
      <c r="C32" s="121" t="s">
        <v>23</v>
      </c>
      <c r="D32" s="122"/>
      <c r="E32" s="115"/>
      <c r="F32" s="116"/>
      <c r="G32" s="112">
        <v>2</v>
      </c>
      <c r="H32" s="112"/>
    </row>
    <row r="33" spans="1:8" ht="14.5" customHeight="1" thickBot="1" x14ac:dyDescent="0.4">
      <c r="A33" s="120"/>
      <c r="B33" s="120"/>
      <c r="C33" s="113" t="s">
        <v>207</v>
      </c>
      <c r="D33" s="114"/>
      <c r="E33" s="117"/>
      <c r="F33" s="118"/>
      <c r="G33" s="112">
        <v>2</v>
      </c>
      <c r="H33" s="112"/>
    </row>
    <row r="34" spans="1:8" ht="28.75" customHeight="1" thickBot="1" x14ac:dyDescent="0.4">
      <c r="A34" s="119">
        <v>16</v>
      </c>
      <c r="B34" s="119" t="s">
        <v>294</v>
      </c>
      <c r="C34" s="121" t="s">
        <v>24</v>
      </c>
      <c r="D34" s="122"/>
      <c r="E34" s="115"/>
      <c r="F34" s="116"/>
      <c r="G34" s="112">
        <v>2</v>
      </c>
      <c r="H34" s="112"/>
    </row>
    <row r="35" spans="1:8" ht="15" customHeight="1" thickBot="1" x14ac:dyDescent="0.4">
      <c r="A35" s="120"/>
      <c r="B35" s="120"/>
      <c r="C35" s="113" t="s">
        <v>207</v>
      </c>
      <c r="D35" s="114"/>
      <c r="E35" s="117"/>
      <c r="F35" s="118"/>
      <c r="G35" s="112">
        <v>2</v>
      </c>
      <c r="H35" s="112"/>
    </row>
    <row r="36" spans="1:8" ht="15" customHeight="1" thickBot="1" x14ac:dyDescent="0.4">
      <c r="A36" s="119">
        <v>17</v>
      </c>
      <c r="B36" s="119">
        <v>5119</v>
      </c>
      <c r="C36" s="121" t="s">
        <v>208</v>
      </c>
      <c r="D36" s="122"/>
      <c r="E36" s="115"/>
      <c r="F36" s="116"/>
      <c r="G36" s="112">
        <v>2</v>
      </c>
      <c r="H36" s="112"/>
    </row>
    <row r="37" spans="1:8" ht="15" customHeight="1" thickBot="1" x14ac:dyDescent="0.4">
      <c r="A37" s="120"/>
      <c r="B37" s="120"/>
      <c r="C37" s="113" t="s">
        <v>206</v>
      </c>
      <c r="D37" s="114"/>
      <c r="E37" s="117"/>
      <c r="F37" s="118"/>
      <c r="G37" s="112">
        <v>2</v>
      </c>
      <c r="H37" s="112"/>
    </row>
    <row r="38" spans="1:8" ht="15" customHeight="1" thickBot="1" x14ac:dyDescent="0.4">
      <c r="A38" s="119">
        <v>18</v>
      </c>
      <c r="B38" s="119">
        <v>5125</v>
      </c>
      <c r="C38" s="121" t="s">
        <v>25</v>
      </c>
      <c r="D38" s="122"/>
      <c r="E38" s="115"/>
      <c r="F38" s="116"/>
      <c r="G38" s="112">
        <v>3</v>
      </c>
      <c r="H38" s="112"/>
    </row>
    <row r="39" spans="1:8" ht="17.25" customHeight="1" thickBot="1" x14ac:dyDescent="0.4">
      <c r="A39" s="120"/>
      <c r="B39" s="120"/>
      <c r="C39" s="207" t="s">
        <v>209</v>
      </c>
      <c r="D39" s="208"/>
      <c r="E39" s="117"/>
      <c r="F39" s="118"/>
      <c r="G39" s="112"/>
      <c r="H39" s="112"/>
    </row>
    <row r="40" spans="1:8" ht="15" customHeight="1" thickBot="1" x14ac:dyDescent="0.4">
      <c r="A40" s="119">
        <v>19</v>
      </c>
      <c r="B40" s="119">
        <v>5507</v>
      </c>
      <c r="C40" s="121" t="s">
        <v>210</v>
      </c>
      <c r="D40" s="122"/>
      <c r="E40" s="115"/>
      <c r="F40" s="116"/>
      <c r="G40" s="112">
        <v>2</v>
      </c>
      <c r="H40" s="112"/>
    </row>
    <row r="41" spans="1:8" ht="15" customHeight="1" thickBot="1" x14ac:dyDescent="0.4">
      <c r="A41" s="120"/>
      <c r="B41" s="120"/>
      <c r="C41" s="113" t="s">
        <v>211</v>
      </c>
      <c r="D41" s="114"/>
      <c r="E41" s="117"/>
      <c r="F41" s="118"/>
      <c r="G41" s="112"/>
      <c r="H41" s="112"/>
    </row>
    <row r="42" spans="1:8" ht="14.5" customHeight="1" thickBot="1" x14ac:dyDescent="0.4">
      <c r="A42" s="119">
        <v>20</v>
      </c>
      <c r="B42" s="119">
        <v>7101</v>
      </c>
      <c r="C42" s="121" t="s">
        <v>101</v>
      </c>
      <c r="D42" s="122"/>
      <c r="E42" s="115"/>
      <c r="F42" s="116"/>
      <c r="G42" s="112">
        <v>3</v>
      </c>
      <c r="H42" s="112"/>
    </row>
    <row r="43" spans="1:8" ht="14.5" customHeight="1" thickBot="1" x14ac:dyDescent="0.4">
      <c r="A43" s="120"/>
      <c r="B43" s="120"/>
      <c r="C43" s="113" t="s">
        <v>102</v>
      </c>
      <c r="D43" s="114"/>
      <c r="E43" s="117"/>
      <c r="F43" s="118"/>
      <c r="G43" s="112"/>
      <c r="H43" s="112"/>
    </row>
    <row r="44" spans="1:8" ht="14.5" customHeight="1" thickBot="1" x14ac:dyDescent="0.4">
      <c r="A44" s="119">
        <v>21</v>
      </c>
      <c r="B44" s="119">
        <v>7112</v>
      </c>
      <c r="C44" s="121" t="s">
        <v>26</v>
      </c>
      <c r="D44" s="122"/>
      <c r="E44" s="115"/>
      <c r="F44" s="116"/>
      <c r="G44" s="112">
        <v>3</v>
      </c>
      <c r="H44" s="112"/>
    </row>
    <row r="45" spans="1:8" ht="14.5" customHeight="1" thickBot="1" x14ac:dyDescent="0.4">
      <c r="A45" s="120"/>
      <c r="B45" s="120"/>
      <c r="C45" s="147" t="s">
        <v>103</v>
      </c>
      <c r="D45" s="148"/>
      <c r="E45" s="117"/>
      <c r="F45" s="118"/>
      <c r="G45" s="112"/>
      <c r="H45" s="112"/>
    </row>
    <row r="46" spans="1:8" ht="14.5" customHeight="1" thickBot="1" x14ac:dyDescent="0.4">
      <c r="A46" s="119">
        <v>22</v>
      </c>
      <c r="B46" s="119">
        <v>7118</v>
      </c>
      <c r="C46" s="121" t="s">
        <v>104</v>
      </c>
      <c r="D46" s="122"/>
      <c r="E46" s="115"/>
      <c r="F46" s="116"/>
      <c r="G46" s="112">
        <v>3</v>
      </c>
      <c r="H46" s="112"/>
    </row>
    <row r="47" spans="1:8" ht="14.5" customHeight="1" thickBot="1" x14ac:dyDescent="0.4">
      <c r="A47" s="120"/>
      <c r="B47" s="120"/>
      <c r="C47" s="113" t="s">
        <v>105</v>
      </c>
      <c r="D47" s="114"/>
      <c r="E47" s="117"/>
      <c r="F47" s="118"/>
      <c r="G47" s="112">
        <v>3</v>
      </c>
      <c r="H47" s="112"/>
    </row>
    <row r="48" spans="1:8" ht="14.5" customHeight="1" thickBot="1" x14ac:dyDescent="0.4">
      <c r="A48" s="119">
        <v>23</v>
      </c>
      <c r="B48" s="119">
        <v>7202</v>
      </c>
      <c r="C48" s="121" t="s">
        <v>106</v>
      </c>
      <c r="D48" s="122"/>
      <c r="E48" s="115"/>
      <c r="F48" s="116"/>
      <c r="G48" s="112">
        <v>3</v>
      </c>
      <c r="H48" s="112"/>
    </row>
    <row r="49" spans="1:8" ht="14.5" customHeight="1" thickBot="1" x14ac:dyDescent="0.4">
      <c r="A49" s="120"/>
      <c r="B49" s="120"/>
      <c r="C49" s="113" t="s">
        <v>107</v>
      </c>
      <c r="D49" s="114"/>
      <c r="E49" s="117"/>
      <c r="F49" s="118"/>
      <c r="G49" s="112">
        <v>3</v>
      </c>
      <c r="H49" s="112"/>
    </row>
    <row r="50" spans="1:8" ht="14.5" customHeight="1" thickBot="1" x14ac:dyDescent="0.4">
      <c r="A50" s="119">
        <v>24</v>
      </c>
      <c r="B50" s="119">
        <v>7301</v>
      </c>
      <c r="C50" s="121" t="s">
        <v>27</v>
      </c>
      <c r="D50" s="122"/>
      <c r="E50" s="115"/>
      <c r="F50" s="116"/>
      <c r="G50" s="112">
        <v>3</v>
      </c>
      <c r="H50" s="112"/>
    </row>
    <row r="51" spans="1:8" ht="14.5" customHeight="1" thickBot="1" x14ac:dyDescent="0.4">
      <c r="A51" s="120"/>
      <c r="B51" s="120"/>
      <c r="C51" s="113" t="s">
        <v>108</v>
      </c>
      <c r="D51" s="114"/>
      <c r="E51" s="117"/>
      <c r="F51" s="118"/>
      <c r="G51" s="112">
        <v>3</v>
      </c>
      <c r="H51" s="112"/>
    </row>
    <row r="52" spans="1:8" ht="14.5" customHeight="1" thickBot="1" x14ac:dyDescent="0.4">
      <c r="A52" s="119">
        <v>25</v>
      </c>
      <c r="B52" s="119">
        <v>3001</v>
      </c>
      <c r="C52" s="121" t="s">
        <v>109</v>
      </c>
      <c r="D52" s="201"/>
      <c r="E52" s="115"/>
      <c r="F52" s="116"/>
      <c r="G52" s="112">
        <v>3</v>
      </c>
      <c r="H52" s="112"/>
    </row>
    <row r="53" spans="1:8" ht="14.5" customHeight="1" thickBot="1" x14ac:dyDescent="0.4">
      <c r="A53" s="120"/>
      <c r="B53" s="120"/>
      <c r="C53" s="113" t="s">
        <v>480</v>
      </c>
      <c r="D53" s="197"/>
      <c r="E53" s="117"/>
      <c r="F53" s="118"/>
      <c r="G53" s="112">
        <v>3</v>
      </c>
      <c r="H53" s="112"/>
    </row>
    <row r="54" spans="1:8" ht="14.5" customHeight="1" thickBot="1" x14ac:dyDescent="0.4">
      <c r="A54" s="119">
        <v>26</v>
      </c>
      <c r="B54" s="119">
        <v>1508</v>
      </c>
      <c r="C54" s="121" t="s">
        <v>28</v>
      </c>
      <c r="D54" s="122"/>
      <c r="E54" s="115"/>
      <c r="F54" s="116"/>
      <c r="G54" s="112">
        <v>3</v>
      </c>
      <c r="H54" s="112"/>
    </row>
    <row r="55" spans="1:8" ht="14.5" customHeight="1" thickBot="1" x14ac:dyDescent="0.4">
      <c r="A55" s="120"/>
      <c r="B55" s="120"/>
      <c r="C55" s="113" t="s">
        <v>223</v>
      </c>
      <c r="D55" s="114"/>
      <c r="E55" s="117"/>
      <c r="F55" s="118"/>
      <c r="G55" s="112">
        <v>3</v>
      </c>
      <c r="H55" s="112"/>
    </row>
    <row r="56" spans="1:8" ht="14.5" customHeight="1" thickBot="1" x14ac:dyDescent="0.4">
      <c r="A56" s="119">
        <v>27</v>
      </c>
      <c r="B56" s="119">
        <v>1024</v>
      </c>
      <c r="C56" s="121" t="s">
        <v>224</v>
      </c>
      <c r="D56" s="122"/>
      <c r="E56" s="115"/>
      <c r="F56" s="116"/>
      <c r="G56" s="112">
        <v>2</v>
      </c>
      <c r="H56" s="112"/>
    </row>
    <row r="57" spans="1:8" ht="14.5" customHeight="1" thickBot="1" x14ac:dyDescent="0.4">
      <c r="A57" s="120"/>
      <c r="B57" s="120"/>
      <c r="C57" s="113" t="s">
        <v>225</v>
      </c>
      <c r="D57" s="114"/>
      <c r="E57" s="117"/>
      <c r="F57" s="118"/>
      <c r="G57" s="112"/>
      <c r="H57" s="112"/>
    </row>
    <row r="58" spans="1:8" ht="8.25" customHeight="1" x14ac:dyDescent="0.35">
      <c r="A58" s="9"/>
      <c r="B58" s="44"/>
      <c r="C58" s="10"/>
      <c r="D58" s="11"/>
      <c r="E58" s="12"/>
      <c r="F58" s="13"/>
    </row>
    <row r="59" spans="1:8" s="28" customFormat="1" ht="28.75" customHeight="1" thickBot="1" x14ac:dyDescent="0.4">
      <c r="A59" s="14" t="s">
        <v>452</v>
      </c>
      <c r="B59" s="125" t="s">
        <v>453</v>
      </c>
      <c r="C59" s="126"/>
      <c r="D59" s="15" t="s">
        <v>358</v>
      </c>
      <c r="E59" s="16" t="s">
        <v>450</v>
      </c>
      <c r="F59" s="15" t="s">
        <v>451</v>
      </c>
      <c r="G59" s="8"/>
      <c r="H59" s="8"/>
    </row>
    <row r="60" spans="1:8" ht="28.75" customHeight="1" thickBot="1" x14ac:dyDescent="0.4">
      <c r="A60" s="36">
        <v>1</v>
      </c>
      <c r="B60" s="127" t="s">
        <v>454</v>
      </c>
      <c r="C60" s="128"/>
      <c r="D60" s="93"/>
      <c r="E60" s="38">
        <v>70</v>
      </c>
      <c r="F60" s="37">
        <f>D60*E60</f>
        <v>0</v>
      </c>
      <c r="G60" s="28"/>
      <c r="H60" s="28"/>
    </row>
    <row r="61" spans="1:8" ht="28.75" customHeight="1" thickBot="1" x14ac:dyDescent="0.4">
      <c r="A61" s="36">
        <v>2</v>
      </c>
      <c r="B61" s="127" t="s">
        <v>455</v>
      </c>
      <c r="C61" s="128"/>
      <c r="D61" s="93"/>
      <c r="E61" s="38">
        <v>70</v>
      </c>
      <c r="F61" s="37">
        <f>D61*E61</f>
        <v>0</v>
      </c>
      <c r="G61" s="22"/>
      <c r="H61" s="22"/>
    </row>
    <row r="62" spans="1:8" ht="8.25" customHeight="1" thickBot="1" x14ac:dyDescent="0.4">
      <c r="A62" s="17"/>
      <c r="B62" s="18"/>
      <c r="C62" s="18"/>
      <c r="D62" s="19"/>
      <c r="E62" s="18"/>
      <c r="F62" s="20"/>
      <c r="G62" s="22"/>
      <c r="H62" s="22"/>
    </row>
    <row r="63" spans="1:8" s="28" customFormat="1" ht="28.75" customHeight="1" thickBot="1" x14ac:dyDescent="0.4">
      <c r="A63" s="14" t="s">
        <v>456</v>
      </c>
      <c r="B63" s="123" t="s">
        <v>457</v>
      </c>
      <c r="C63" s="124"/>
      <c r="D63" s="21" t="s">
        <v>358</v>
      </c>
      <c r="E63" s="7" t="s">
        <v>450</v>
      </c>
      <c r="F63" s="21" t="s">
        <v>451</v>
      </c>
      <c r="G63" s="22"/>
      <c r="H63" s="22"/>
    </row>
    <row r="64" spans="1:8" ht="15" thickBot="1" x14ac:dyDescent="0.4">
      <c r="A64" s="36">
        <v>1</v>
      </c>
      <c r="B64" s="127" t="s">
        <v>458</v>
      </c>
      <c r="C64" s="128"/>
      <c r="D64" s="93"/>
      <c r="E64" s="38">
        <v>100</v>
      </c>
      <c r="F64" s="37">
        <f>D64*E64</f>
        <v>0</v>
      </c>
      <c r="G64" s="22"/>
      <c r="H64" s="22"/>
    </row>
    <row r="65" spans="1:8" ht="28.75" customHeight="1" thickBot="1" x14ac:dyDescent="0.4">
      <c r="A65" s="36">
        <v>2</v>
      </c>
      <c r="B65" s="127" t="s">
        <v>459</v>
      </c>
      <c r="C65" s="128"/>
      <c r="D65" s="93"/>
      <c r="E65" s="38">
        <v>100</v>
      </c>
      <c r="F65" s="37">
        <f>D65*E65</f>
        <v>0</v>
      </c>
      <c r="G65" s="22"/>
      <c r="H65" s="22"/>
    </row>
    <row r="66" spans="1:8" ht="8.25" customHeight="1" thickBot="1" x14ac:dyDescent="0.4">
      <c r="A66" s="17"/>
      <c r="B66" s="18"/>
      <c r="C66" s="18"/>
      <c r="D66" s="19"/>
      <c r="E66" s="18"/>
      <c r="F66" s="20"/>
      <c r="G66" s="28"/>
      <c r="H66" s="28"/>
    </row>
    <row r="67" spans="1:8" s="28" customFormat="1" ht="28.75" customHeight="1" thickBot="1" x14ac:dyDescent="0.4">
      <c r="A67" s="14" t="s">
        <v>460</v>
      </c>
      <c r="B67" s="123" t="s">
        <v>461</v>
      </c>
      <c r="C67" s="139"/>
      <c r="D67" s="21" t="s">
        <v>358</v>
      </c>
      <c r="E67" s="7" t="s">
        <v>450</v>
      </c>
      <c r="F67" s="21" t="s">
        <v>451</v>
      </c>
      <c r="G67" s="8"/>
      <c r="H67" s="8"/>
    </row>
    <row r="68" spans="1:8" ht="28.75" customHeight="1" thickBot="1" x14ac:dyDescent="0.4">
      <c r="A68" s="36">
        <v>1</v>
      </c>
      <c r="B68" s="127" t="s">
        <v>462</v>
      </c>
      <c r="C68" s="128"/>
      <c r="D68" s="93"/>
      <c r="E68" s="38">
        <v>20</v>
      </c>
      <c r="F68" s="37">
        <f>D68*E68</f>
        <v>0</v>
      </c>
    </row>
    <row r="69" spans="1:8" ht="57.75" customHeight="1" thickBot="1" x14ac:dyDescent="0.4">
      <c r="A69" s="36">
        <v>2</v>
      </c>
      <c r="B69" s="127" t="s">
        <v>463</v>
      </c>
      <c r="C69" s="128"/>
      <c r="D69" s="93"/>
      <c r="E69" s="38">
        <v>20</v>
      </c>
      <c r="F69" s="37">
        <f t="shared" ref="F69:F70" si="0">D69*E69</f>
        <v>0</v>
      </c>
    </row>
    <row r="70" spans="1:8" ht="43.5" customHeight="1" thickBot="1" x14ac:dyDescent="0.4">
      <c r="A70" s="36">
        <v>3</v>
      </c>
      <c r="B70" s="127" t="s">
        <v>464</v>
      </c>
      <c r="C70" s="128"/>
      <c r="D70" s="93"/>
      <c r="E70" s="38">
        <v>20</v>
      </c>
      <c r="F70" s="37">
        <f t="shared" si="0"/>
        <v>0</v>
      </c>
    </row>
    <row r="71" spans="1:8" ht="8.25" customHeight="1" thickBot="1" x14ac:dyDescent="0.4">
      <c r="A71" s="17"/>
      <c r="B71" s="18"/>
      <c r="C71" s="18"/>
      <c r="D71" s="19"/>
      <c r="E71" s="18"/>
      <c r="F71" s="20"/>
      <c r="G71" s="28"/>
      <c r="H71" s="28"/>
    </row>
    <row r="72" spans="1:8" s="28" customFormat="1" ht="28.75" customHeight="1" thickBot="1" x14ac:dyDescent="0.4">
      <c r="A72" s="14" t="s">
        <v>465</v>
      </c>
      <c r="B72" s="123" t="s">
        <v>466</v>
      </c>
      <c r="C72" s="124"/>
      <c r="D72" s="21" t="s">
        <v>496</v>
      </c>
      <c r="E72" s="7" t="s">
        <v>450</v>
      </c>
      <c r="F72" s="21" t="s">
        <v>451</v>
      </c>
    </row>
    <row r="73" spans="1:8" s="22" customFormat="1" ht="28.75" customHeight="1" thickBot="1" x14ac:dyDescent="0.4">
      <c r="A73" s="36">
        <v>1</v>
      </c>
      <c r="B73" s="127" t="s">
        <v>467</v>
      </c>
      <c r="C73" s="128"/>
      <c r="D73" s="93"/>
      <c r="E73" s="39">
        <v>50000</v>
      </c>
      <c r="F73" s="37">
        <f>D73*E73</f>
        <v>0</v>
      </c>
      <c r="G73" s="8"/>
      <c r="H73" s="8"/>
    </row>
    <row r="74" spans="1:8" s="22" customFormat="1" ht="28.75" customHeight="1" thickBot="1" x14ac:dyDescent="0.4">
      <c r="A74" s="36">
        <v>2</v>
      </c>
      <c r="B74" s="127" t="s">
        <v>352</v>
      </c>
      <c r="C74" s="128"/>
      <c r="D74" s="93"/>
      <c r="E74" s="39">
        <v>30000</v>
      </c>
      <c r="F74" s="37">
        <f>D74*E74</f>
        <v>0</v>
      </c>
      <c r="G74" s="8"/>
      <c r="H74" s="8"/>
    </row>
    <row r="75" spans="1:8" s="22" customFormat="1" ht="15" thickBot="1" x14ac:dyDescent="0.4">
      <c r="A75" s="36">
        <v>3</v>
      </c>
      <c r="B75" s="127" t="s">
        <v>353</v>
      </c>
      <c r="C75" s="128"/>
      <c r="D75" s="93"/>
      <c r="E75" s="39">
        <v>20000</v>
      </c>
      <c r="F75" s="37">
        <f>D75*E75</f>
        <v>0</v>
      </c>
      <c r="G75" s="8"/>
      <c r="H75" s="8"/>
    </row>
    <row r="76" spans="1:8" s="22" customFormat="1" ht="15" thickBot="1" x14ac:dyDescent="0.4">
      <c r="A76" s="36">
        <v>4</v>
      </c>
      <c r="B76" s="127" t="s">
        <v>354</v>
      </c>
      <c r="C76" s="128"/>
      <c r="D76" s="93"/>
      <c r="E76" s="39">
        <v>50000</v>
      </c>
      <c r="F76" s="37">
        <f>D76*E76</f>
        <v>0</v>
      </c>
      <c r="G76" s="8"/>
      <c r="H76" s="8"/>
    </row>
    <row r="77" spans="1:8" s="22" customFormat="1" ht="7.5" customHeight="1" thickBot="1" x14ac:dyDescent="0.4">
      <c r="A77" s="17"/>
      <c r="B77" s="18"/>
      <c r="C77" s="18"/>
      <c r="D77" s="19"/>
      <c r="E77" s="23"/>
      <c r="F77" s="20"/>
      <c r="G77" s="8"/>
      <c r="H77" s="8"/>
    </row>
    <row r="78" spans="1:8" s="28" customFormat="1" ht="26.5" thickBot="1" x14ac:dyDescent="0.4">
      <c r="A78" s="85" t="s">
        <v>355</v>
      </c>
      <c r="B78" s="220" t="s">
        <v>356</v>
      </c>
      <c r="C78" s="221"/>
      <c r="D78" s="86" t="s">
        <v>358</v>
      </c>
      <c r="E78" s="87" t="s">
        <v>450</v>
      </c>
      <c r="F78" s="86" t="s">
        <v>451</v>
      </c>
    </row>
    <row r="79" spans="1:8" ht="43.5" customHeight="1" thickBot="1" x14ac:dyDescent="0.4">
      <c r="A79" s="36">
        <v>1</v>
      </c>
      <c r="B79" s="127" t="s">
        <v>357</v>
      </c>
      <c r="C79" s="128"/>
      <c r="D79" s="93"/>
      <c r="E79" s="38">
        <v>70</v>
      </c>
      <c r="F79" s="37">
        <f>D79*E79</f>
        <v>0</v>
      </c>
    </row>
    <row r="80" spans="1:8" ht="7.5" customHeight="1" thickBot="1" x14ac:dyDescent="0.4">
      <c r="A80" s="17"/>
      <c r="B80" s="18"/>
      <c r="C80" s="18"/>
      <c r="D80" s="19"/>
      <c r="E80" s="18"/>
      <c r="F80" s="20"/>
      <c r="G80" s="31"/>
      <c r="H80" s="31"/>
    </row>
    <row r="81" spans="1:8" ht="26.5" thickBot="1" x14ac:dyDescent="0.4">
      <c r="A81" s="85" t="s">
        <v>45</v>
      </c>
      <c r="B81" s="220" t="s">
        <v>111</v>
      </c>
      <c r="C81" s="221"/>
      <c r="D81" s="86" t="s">
        <v>48</v>
      </c>
      <c r="E81" s="87" t="s">
        <v>450</v>
      </c>
      <c r="F81" s="86" t="s">
        <v>451</v>
      </c>
    </row>
    <row r="82" spans="1:8" ht="43.5" customHeight="1" thickBot="1" x14ac:dyDescent="0.4">
      <c r="A82" s="36">
        <v>1</v>
      </c>
      <c r="B82" s="127" t="s">
        <v>46</v>
      </c>
      <c r="C82" s="128"/>
      <c r="D82" s="93"/>
      <c r="E82" s="38">
        <v>1</v>
      </c>
      <c r="F82" s="37">
        <f>D82*E82</f>
        <v>0</v>
      </c>
    </row>
    <row r="83" spans="1:8" s="28" customFormat="1" ht="43.5" customHeight="1" thickBot="1" x14ac:dyDescent="0.4">
      <c r="A83" s="36">
        <v>2</v>
      </c>
      <c r="B83" s="127" t="s">
        <v>47</v>
      </c>
      <c r="C83" s="128"/>
      <c r="D83" s="93"/>
      <c r="E83" s="38">
        <v>1</v>
      </c>
      <c r="F83" s="37">
        <f>D83*E83</f>
        <v>0</v>
      </c>
      <c r="G83" s="8"/>
      <c r="H83" s="8"/>
    </row>
    <row r="84" spans="1:8" s="28" customFormat="1" ht="7.5" customHeight="1" thickBot="1" x14ac:dyDescent="0.4">
      <c r="A84" s="17"/>
      <c r="B84" s="24"/>
      <c r="C84" s="24"/>
      <c r="D84" s="19"/>
      <c r="E84" s="18"/>
      <c r="F84" s="20"/>
      <c r="G84" s="8"/>
      <c r="H84" s="8"/>
    </row>
    <row r="85" spans="1:8" ht="46" customHeight="1" thickBot="1" x14ac:dyDescent="0.4">
      <c r="A85" s="222" t="s">
        <v>74</v>
      </c>
      <c r="B85" s="223"/>
      <c r="C85" s="223"/>
      <c r="D85" s="223"/>
      <c r="E85" s="138">
        <f>SUM(F82,F83,F79,F73:F76,F68:F70,F64:F65,F60:F61,E4:F57)</f>
        <v>0</v>
      </c>
      <c r="F85" s="137"/>
    </row>
    <row r="86" spans="1:8" ht="7.5" customHeight="1" x14ac:dyDescent="0.35">
      <c r="A86" s="25"/>
      <c r="B86" s="26"/>
      <c r="C86" s="26"/>
      <c r="D86" s="26"/>
      <c r="E86" s="27"/>
      <c r="F86" s="26"/>
    </row>
    <row r="87" spans="1:8" ht="20.25" customHeight="1" x14ac:dyDescent="0.35">
      <c r="A87" s="213" t="s">
        <v>390</v>
      </c>
      <c r="B87" s="214"/>
      <c r="C87" s="214"/>
      <c r="D87" s="214"/>
      <c r="E87" s="214"/>
      <c r="F87" s="214"/>
      <c r="G87" s="214"/>
      <c r="H87" s="214"/>
    </row>
    <row r="88" spans="1:8" x14ac:dyDescent="0.35">
      <c r="A88" s="215" t="s">
        <v>468</v>
      </c>
      <c r="B88" s="216"/>
      <c r="C88" s="216"/>
      <c r="D88" s="216"/>
      <c r="E88" s="216"/>
      <c r="F88" s="216"/>
      <c r="G88" s="216"/>
      <c r="H88" s="216"/>
    </row>
    <row r="89" spans="1:8" ht="26" x14ac:dyDescent="0.35">
      <c r="A89" s="32"/>
      <c r="B89" s="211" t="s">
        <v>115</v>
      </c>
      <c r="C89" s="212"/>
      <c r="D89" s="88" t="s">
        <v>113</v>
      </c>
      <c r="E89" s="89" t="s">
        <v>450</v>
      </c>
      <c r="F89" s="89" t="s">
        <v>470</v>
      </c>
    </row>
    <row r="90" spans="1:8" s="28" customFormat="1" ht="28.75" customHeight="1" x14ac:dyDescent="0.35">
      <c r="A90" s="40">
        <v>1</v>
      </c>
      <c r="B90" s="189" t="s">
        <v>471</v>
      </c>
      <c r="C90" s="190"/>
      <c r="D90" s="96"/>
      <c r="E90" s="43">
        <v>100</v>
      </c>
      <c r="F90" s="42">
        <f>D90*E90</f>
        <v>0</v>
      </c>
      <c r="G90" s="8"/>
      <c r="H90" s="8"/>
    </row>
    <row r="91" spans="1:8" ht="28.75" customHeight="1" x14ac:dyDescent="0.35">
      <c r="A91" s="40">
        <v>2</v>
      </c>
      <c r="B91" s="189" t="s">
        <v>472</v>
      </c>
      <c r="C91" s="190"/>
      <c r="D91" s="96"/>
      <c r="E91" s="43">
        <v>500</v>
      </c>
      <c r="F91" s="42">
        <f>D91*E91</f>
        <v>0</v>
      </c>
    </row>
    <row r="92" spans="1:8" s="31" customFormat="1" ht="28.75" customHeight="1" x14ac:dyDescent="0.35">
      <c r="A92" s="194" t="s">
        <v>370</v>
      </c>
      <c r="B92" s="194"/>
      <c r="C92" s="194"/>
      <c r="D92" s="194"/>
      <c r="E92" s="173">
        <f>SUM(F90:F91)</f>
        <v>0</v>
      </c>
      <c r="F92" s="174"/>
      <c r="G92" s="8"/>
      <c r="H92" s="8"/>
    </row>
    <row r="93" spans="1:8" ht="7.5" customHeight="1" x14ac:dyDescent="0.35">
      <c r="A93" s="157"/>
      <c r="B93" s="157"/>
      <c r="C93" s="157"/>
      <c r="D93" s="157"/>
      <c r="E93" s="157"/>
      <c r="F93" s="158"/>
    </row>
    <row r="94" spans="1:8" ht="19.5" customHeight="1" x14ac:dyDescent="0.35">
      <c r="A94" s="213" t="s">
        <v>371</v>
      </c>
      <c r="B94" s="214"/>
      <c r="C94" s="214"/>
      <c r="D94" s="214"/>
      <c r="E94" s="214"/>
      <c r="F94" s="214"/>
      <c r="G94" s="214"/>
      <c r="H94" s="214"/>
    </row>
    <row r="95" spans="1:8" ht="77.25" customHeight="1" x14ac:dyDescent="0.35">
      <c r="A95" s="217" t="s">
        <v>376</v>
      </c>
      <c r="B95" s="218"/>
      <c r="C95" s="218"/>
      <c r="D95" s="218"/>
      <c r="E95" s="218"/>
      <c r="F95" s="218"/>
      <c r="G95" s="218"/>
      <c r="H95" s="218"/>
    </row>
    <row r="96" spans="1:8" ht="20.25" customHeight="1" x14ac:dyDescent="0.35">
      <c r="A96" s="209" t="s">
        <v>377</v>
      </c>
      <c r="B96" s="210"/>
      <c r="C96" s="210"/>
      <c r="D96" s="209" t="s">
        <v>379</v>
      </c>
      <c r="E96" s="210"/>
      <c r="F96" s="90" t="s">
        <v>512</v>
      </c>
    </row>
    <row r="97" spans="1:6" ht="20.25" customHeight="1" x14ac:dyDescent="0.35">
      <c r="A97" s="187"/>
      <c r="B97" s="188"/>
      <c r="C97" s="188"/>
      <c r="D97" s="169"/>
      <c r="E97" s="170"/>
      <c r="F97" s="95"/>
    </row>
    <row r="98" spans="1:6" ht="20.25" customHeight="1" x14ac:dyDescent="0.35">
      <c r="A98" s="187"/>
      <c r="B98" s="188"/>
      <c r="C98" s="188"/>
      <c r="D98" s="169"/>
      <c r="E98" s="170"/>
      <c r="F98" s="95"/>
    </row>
    <row r="99" spans="1:6" ht="20.25" customHeight="1" x14ac:dyDescent="0.35">
      <c r="A99" s="187"/>
      <c r="B99" s="188"/>
      <c r="C99" s="188"/>
      <c r="D99" s="169"/>
      <c r="E99" s="170"/>
      <c r="F99" s="95"/>
    </row>
    <row r="100" spans="1:6" ht="20.25" customHeight="1" x14ac:dyDescent="0.35">
      <c r="A100" s="187"/>
      <c r="B100" s="188"/>
      <c r="C100" s="188"/>
      <c r="D100" s="169"/>
      <c r="E100" s="170"/>
      <c r="F100" s="95"/>
    </row>
    <row r="101" spans="1:6" ht="20.25" customHeight="1" x14ac:dyDescent="0.35">
      <c r="A101" s="187"/>
      <c r="B101" s="188"/>
      <c r="C101" s="188"/>
      <c r="D101" s="169"/>
      <c r="E101" s="170"/>
      <c r="F101" s="95"/>
    </row>
    <row r="102" spans="1:6" ht="20.25" customHeight="1" x14ac:dyDescent="0.35">
      <c r="A102" s="171" t="s">
        <v>378</v>
      </c>
      <c r="B102" s="172"/>
      <c r="C102" s="172"/>
      <c r="D102" s="158"/>
      <c r="E102" s="219">
        <f>SUM(D97:E101)</f>
        <v>0</v>
      </c>
      <c r="F102" s="174"/>
    </row>
  </sheetData>
  <sheetProtection algorithmName="SHA-512" hashValue="kamYOlhYAhdlXE5nA7HipBBJ9vby5SM9oR3E+TYTX9J6GfHrGO+mLmmbKSTCtjAMZUL0J2YeStsiOGGPL4nobQ==" saltValue="3jmyNbEtzIBRbj5MYrHuOQ==" spinCount="100000" sheet="1" objects="1" scenarios="1"/>
  <mergeCells count="239">
    <mergeCell ref="A44:A45"/>
    <mergeCell ref="A46:A47"/>
    <mergeCell ref="A48:A49"/>
    <mergeCell ref="A50:A51"/>
    <mergeCell ref="A52:A53"/>
    <mergeCell ref="A54:A55"/>
    <mergeCell ref="A56:A57"/>
    <mergeCell ref="A26:A27"/>
    <mergeCell ref="A28:A29"/>
    <mergeCell ref="A30:A31"/>
    <mergeCell ref="A32:A33"/>
    <mergeCell ref="A34:A35"/>
    <mergeCell ref="A36:A37"/>
    <mergeCell ref="A38:A39"/>
    <mergeCell ref="A40:A41"/>
    <mergeCell ref="A42:A43"/>
    <mergeCell ref="H42:H43"/>
    <mergeCell ref="H44:H45"/>
    <mergeCell ref="H46:H47"/>
    <mergeCell ref="H48:H49"/>
    <mergeCell ref="H50:H51"/>
    <mergeCell ref="H52:H53"/>
    <mergeCell ref="H54:H55"/>
    <mergeCell ref="H56:H57"/>
    <mergeCell ref="G56:G57"/>
    <mergeCell ref="G46:G47"/>
    <mergeCell ref="G48:G49"/>
    <mergeCell ref="G50:G51"/>
    <mergeCell ref="G52:G53"/>
    <mergeCell ref="G54:G55"/>
    <mergeCell ref="G44:G45"/>
    <mergeCell ref="G42:G43"/>
    <mergeCell ref="H24:H25"/>
    <mergeCell ref="H26:H27"/>
    <mergeCell ref="H28:H29"/>
    <mergeCell ref="H30:H31"/>
    <mergeCell ref="H32:H33"/>
    <mergeCell ref="H34:H35"/>
    <mergeCell ref="H36:H37"/>
    <mergeCell ref="H38:H39"/>
    <mergeCell ref="H40:H41"/>
    <mergeCell ref="H6:H7"/>
    <mergeCell ref="H8:H9"/>
    <mergeCell ref="H10:H11"/>
    <mergeCell ref="H12:H13"/>
    <mergeCell ref="H14:H15"/>
    <mergeCell ref="H16:H17"/>
    <mergeCell ref="H18:H19"/>
    <mergeCell ref="H20:H21"/>
    <mergeCell ref="H22:H23"/>
    <mergeCell ref="G24:G25"/>
    <mergeCell ref="G26:G27"/>
    <mergeCell ref="G28:G29"/>
    <mergeCell ref="G30:G31"/>
    <mergeCell ref="G32:G33"/>
    <mergeCell ref="G34:G35"/>
    <mergeCell ref="G36:G37"/>
    <mergeCell ref="G38:G39"/>
    <mergeCell ref="G40:G41"/>
    <mergeCell ref="G6:G7"/>
    <mergeCell ref="G8:G9"/>
    <mergeCell ref="G10:G11"/>
    <mergeCell ref="G12:G13"/>
    <mergeCell ref="G14:G15"/>
    <mergeCell ref="G16:G17"/>
    <mergeCell ref="G18:G19"/>
    <mergeCell ref="G20:G21"/>
    <mergeCell ref="G22:G23"/>
    <mergeCell ref="B70:C70"/>
    <mergeCell ref="B60:C60"/>
    <mergeCell ref="A101:C101"/>
    <mergeCell ref="D101:E101"/>
    <mergeCell ref="A102:D102"/>
    <mergeCell ref="E102:F102"/>
    <mergeCell ref="A100:C100"/>
    <mergeCell ref="D100:E100"/>
    <mergeCell ref="B75:C75"/>
    <mergeCell ref="B76:C76"/>
    <mergeCell ref="B78:C78"/>
    <mergeCell ref="B79:C79"/>
    <mergeCell ref="A85:D85"/>
    <mergeCell ref="E85:F85"/>
    <mergeCell ref="A92:D92"/>
    <mergeCell ref="E92:F92"/>
    <mergeCell ref="B81:C81"/>
    <mergeCell ref="B82:C82"/>
    <mergeCell ref="B83:C83"/>
    <mergeCell ref="B90:C90"/>
    <mergeCell ref="B91:C91"/>
    <mergeCell ref="B61:C61"/>
    <mergeCell ref="B63:C63"/>
    <mergeCell ref="B64:C64"/>
    <mergeCell ref="B65:C65"/>
    <mergeCell ref="B67:C67"/>
    <mergeCell ref="B59:C59"/>
    <mergeCell ref="B54:B55"/>
    <mergeCell ref="C54:D54"/>
    <mergeCell ref="E46:F47"/>
    <mergeCell ref="C55:D55"/>
    <mergeCell ref="B56:B57"/>
    <mergeCell ref="C56:D56"/>
    <mergeCell ref="E56:F57"/>
    <mergeCell ref="C57:D57"/>
    <mergeCell ref="B52:B53"/>
    <mergeCell ref="E54:F55"/>
    <mergeCell ref="B72:C72"/>
    <mergeCell ref="B73:C73"/>
    <mergeCell ref="B74:C74"/>
    <mergeCell ref="A98:C98"/>
    <mergeCell ref="D98:E98"/>
    <mergeCell ref="A99:C99"/>
    <mergeCell ref="D99:E99"/>
    <mergeCell ref="A93:F93"/>
    <mergeCell ref="A96:C96"/>
    <mergeCell ref="D96:E96"/>
    <mergeCell ref="A97:C97"/>
    <mergeCell ref="D97:E97"/>
    <mergeCell ref="B89:C89"/>
    <mergeCell ref="A87:H87"/>
    <mergeCell ref="A88:H88"/>
    <mergeCell ref="A94:H94"/>
    <mergeCell ref="A95:H95"/>
    <mergeCell ref="B68:C68"/>
    <mergeCell ref="B69:C69"/>
    <mergeCell ref="B42:B43"/>
    <mergeCell ref="C42:D42"/>
    <mergeCell ref="E42:F43"/>
    <mergeCell ref="C43:D43"/>
    <mergeCell ref="B50:B51"/>
    <mergeCell ref="C50:D50"/>
    <mergeCell ref="E50:F51"/>
    <mergeCell ref="C51:D51"/>
    <mergeCell ref="B44:B45"/>
    <mergeCell ref="C44:D44"/>
    <mergeCell ref="B46:B47"/>
    <mergeCell ref="C46:D46"/>
    <mergeCell ref="C47:D47"/>
    <mergeCell ref="E44:F45"/>
    <mergeCell ref="C45:D45"/>
    <mergeCell ref="B48:B49"/>
    <mergeCell ref="C48:D48"/>
    <mergeCell ref="E48:F49"/>
    <mergeCell ref="C49:D49"/>
    <mergeCell ref="C53:D53"/>
    <mergeCell ref="E52:F53"/>
    <mergeCell ref="C52:D52"/>
    <mergeCell ref="B38:B39"/>
    <mergeCell ref="C38:D38"/>
    <mergeCell ref="E38:F39"/>
    <mergeCell ref="C39:D39"/>
    <mergeCell ref="B40:B41"/>
    <mergeCell ref="C40:D40"/>
    <mergeCell ref="E40:F41"/>
    <mergeCell ref="C41:D41"/>
    <mergeCell ref="B34:B35"/>
    <mergeCell ref="C34:D34"/>
    <mergeCell ref="E34:F35"/>
    <mergeCell ref="C35:D35"/>
    <mergeCell ref="B36:B37"/>
    <mergeCell ref="C36:D36"/>
    <mergeCell ref="E36:F37"/>
    <mergeCell ref="C37:D37"/>
    <mergeCell ref="B30:B31"/>
    <mergeCell ref="C30:D30"/>
    <mergeCell ref="E30:F31"/>
    <mergeCell ref="C31:D31"/>
    <mergeCell ref="B32:B33"/>
    <mergeCell ref="C32:D32"/>
    <mergeCell ref="E32:F33"/>
    <mergeCell ref="C33:D33"/>
    <mergeCell ref="B26:B27"/>
    <mergeCell ref="C26:D26"/>
    <mergeCell ref="E26:F27"/>
    <mergeCell ref="C27:D27"/>
    <mergeCell ref="B28:B29"/>
    <mergeCell ref="C28:D28"/>
    <mergeCell ref="E28:F29"/>
    <mergeCell ref="C29:D29"/>
    <mergeCell ref="B24:B25"/>
    <mergeCell ref="C24:D24"/>
    <mergeCell ref="E24:F25"/>
    <mergeCell ref="C25:D25"/>
    <mergeCell ref="A22:A23"/>
    <mergeCell ref="B22:B23"/>
    <mergeCell ref="C22:D22"/>
    <mergeCell ref="E22:F23"/>
    <mergeCell ref="C23:D23"/>
    <mergeCell ref="A24:A25"/>
    <mergeCell ref="A18:A19"/>
    <mergeCell ref="B18:B19"/>
    <mergeCell ref="C18:D18"/>
    <mergeCell ref="E18:F19"/>
    <mergeCell ref="C19:D19"/>
    <mergeCell ref="A20:A21"/>
    <mergeCell ref="B20:B21"/>
    <mergeCell ref="C20:D20"/>
    <mergeCell ref="E20:F21"/>
    <mergeCell ref="C21:D21"/>
    <mergeCell ref="A14:A15"/>
    <mergeCell ref="B14:B15"/>
    <mergeCell ref="C14:D14"/>
    <mergeCell ref="E14:F15"/>
    <mergeCell ref="C15:D15"/>
    <mergeCell ref="A16:A17"/>
    <mergeCell ref="B16:B17"/>
    <mergeCell ref="C16:D16"/>
    <mergeCell ref="E16:F17"/>
    <mergeCell ref="C17:D17"/>
    <mergeCell ref="A10:A11"/>
    <mergeCell ref="B10:B11"/>
    <mergeCell ref="C10:D10"/>
    <mergeCell ref="E10:F11"/>
    <mergeCell ref="C11:D11"/>
    <mergeCell ref="A12:A13"/>
    <mergeCell ref="B12:B13"/>
    <mergeCell ref="C12:D12"/>
    <mergeCell ref="E12:F13"/>
    <mergeCell ref="C13:D13"/>
    <mergeCell ref="C3:D3"/>
    <mergeCell ref="E3:F3"/>
    <mergeCell ref="A4:A5"/>
    <mergeCell ref="B4:B5"/>
    <mergeCell ref="C4:D4"/>
    <mergeCell ref="E4:F5"/>
    <mergeCell ref="C5:D5"/>
    <mergeCell ref="A1:H1"/>
    <mergeCell ref="B2:H2"/>
    <mergeCell ref="H4:H5"/>
    <mergeCell ref="G4:G5"/>
    <mergeCell ref="A6:A7"/>
    <mergeCell ref="B6:B7"/>
    <mergeCell ref="C6:D6"/>
    <mergeCell ref="E6:F7"/>
    <mergeCell ref="C7:D7"/>
    <mergeCell ref="A8:A9"/>
    <mergeCell ref="B8:B9"/>
    <mergeCell ref="C8:D8"/>
    <mergeCell ref="E8:F9"/>
    <mergeCell ref="C9:D9"/>
  </mergeCells>
  <phoneticPr fontId="3" type="noConversion"/>
  <pageMargins left="0.5" right="0.4" top="0.75" bottom="0.75" header="0.3" footer="0.3"/>
  <pageSetup firstPageNumber="17" orientation="portrait" useFirstPageNumber="1" horizontalDpi="4294967292" verticalDpi="4294967292"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6"/>
  <sheetViews>
    <sheetView view="pageLayout" topLeftCell="A39" zoomScaleNormal="100" workbookViewId="0">
      <selection activeCell="C12" sqref="C12:D12"/>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22.5" customHeight="1" thickBot="1" x14ac:dyDescent="0.4">
      <c r="A1" s="132" t="s">
        <v>391</v>
      </c>
      <c r="B1" s="132"/>
      <c r="C1" s="132"/>
      <c r="D1" s="132"/>
      <c r="E1" s="132"/>
      <c r="F1" s="132"/>
      <c r="G1" s="132"/>
      <c r="H1" s="132"/>
    </row>
    <row r="2" spans="1:8" s="28" customFormat="1" ht="20.5" customHeight="1" thickBot="1" x14ac:dyDescent="0.4">
      <c r="A2" s="6" t="s">
        <v>402</v>
      </c>
      <c r="B2" s="133" t="s">
        <v>403</v>
      </c>
      <c r="C2" s="133"/>
      <c r="D2" s="133"/>
      <c r="E2" s="133"/>
      <c r="F2" s="133"/>
      <c r="G2" s="133"/>
      <c r="H2" s="133"/>
    </row>
    <row r="3" spans="1:8" s="28" customFormat="1" ht="32.5" customHeight="1" thickBot="1" x14ac:dyDescent="0.4">
      <c r="A3" s="14" t="s">
        <v>380</v>
      </c>
      <c r="B3" s="55" t="s">
        <v>404</v>
      </c>
      <c r="C3" s="191" t="s">
        <v>405</v>
      </c>
      <c r="D3" s="192"/>
      <c r="E3" s="191" t="s">
        <v>406</v>
      </c>
      <c r="F3" s="193"/>
      <c r="G3" s="34" t="s">
        <v>497</v>
      </c>
      <c r="H3" s="34" t="s">
        <v>498</v>
      </c>
    </row>
    <row r="4" spans="1:8" ht="14.5" customHeight="1" thickBot="1" x14ac:dyDescent="0.4">
      <c r="A4" s="119">
        <v>1</v>
      </c>
      <c r="B4" s="224">
        <v>1020</v>
      </c>
      <c r="C4" s="121" t="s">
        <v>226</v>
      </c>
      <c r="D4" s="122"/>
      <c r="E4" s="115"/>
      <c r="F4" s="116"/>
      <c r="G4" s="112">
        <v>3</v>
      </c>
      <c r="H4" s="112"/>
    </row>
    <row r="5" spans="1:8" ht="14.5" customHeight="1" thickBot="1" x14ac:dyDescent="0.4">
      <c r="A5" s="120"/>
      <c r="B5" s="225"/>
      <c r="C5" s="113" t="s">
        <v>227</v>
      </c>
      <c r="D5" s="114"/>
      <c r="E5" s="117"/>
      <c r="F5" s="118"/>
      <c r="G5" s="112"/>
      <c r="H5" s="112"/>
    </row>
    <row r="6" spans="1:8" ht="14.5" customHeight="1" thickBot="1" x14ac:dyDescent="0.4">
      <c r="A6" s="119">
        <v>2</v>
      </c>
      <c r="B6" s="224">
        <v>1006</v>
      </c>
      <c r="C6" s="121" t="s">
        <v>228</v>
      </c>
      <c r="D6" s="122"/>
      <c r="E6" s="115"/>
      <c r="F6" s="116"/>
      <c r="G6" s="112">
        <v>3</v>
      </c>
      <c r="H6" s="112"/>
    </row>
    <row r="7" spans="1:8" ht="14.5" customHeight="1" thickBot="1" x14ac:dyDescent="0.4">
      <c r="A7" s="120"/>
      <c r="B7" s="225"/>
      <c r="C7" s="113" t="s">
        <v>229</v>
      </c>
      <c r="D7" s="114"/>
      <c r="E7" s="117"/>
      <c r="F7" s="118"/>
      <c r="G7" s="112">
        <v>3</v>
      </c>
      <c r="H7" s="112"/>
    </row>
    <row r="8" spans="1:8" ht="14.5" customHeight="1" thickBot="1" x14ac:dyDescent="0.4">
      <c r="A8" s="119">
        <v>3</v>
      </c>
      <c r="B8" s="224">
        <v>1026</v>
      </c>
      <c r="C8" s="121" t="s">
        <v>119</v>
      </c>
      <c r="D8" s="122"/>
      <c r="E8" s="115"/>
      <c r="F8" s="116"/>
      <c r="G8" s="112">
        <v>2</v>
      </c>
      <c r="H8" s="112"/>
    </row>
    <row r="9" spans="1:8" ht="14.5" customHeight="1" thickBot="1" x14ac:dyDescent="0.4">
      <c r="A9" s="120"/>
      <c r="B9" s="225"/>
      <c r="C9" s="113" t="s">
        <v>120</v>
      </c>
      <c r="D9" s="114"/>
      <c r="E9" s="117"/>
      <c r="F9" s="118"/>
      <c r="G9" s="112">
        <v>2</v>
      </c>
      <c r="H9" s="112"/>
    </row>
    <row r="10" spans="1:8" ht="14.5" customHeight="1" thickBot="1" x14ac:dyDescent="0.4">
      <c r="A10" s="119">
        <v>4</v>
      </c>
      <c r="B10" s="224">
        <v>2001</v>
      </c>
      <c r="C10" s="121" t="s">
        <v>121</v>
      </c>
      <c r="D10" s="122"/>
      <c r="E10" s="115"/>
      <c r="F10" s="116"/>
      <c r="G10" s="112">
        <v>2</v>
      </c>
      <c r="H10" s="112"/>
    </row>
    <row r="11" spans="1:8" ht="14.5" customHeight="1" thickBot="1" x14ac:dyDescent="0.4">
      <c r="A11" s="120"/>
      <c r="B11" s="225"/>
      <c r="C11" s="113" t="s">
        <v>122</v>
      </c>
      <c r="D11" s="114"/>
      <c r="E11" s="117"/>
      <c r="F11" s="118"/>
      <c r="G11" s="112">
        <v>2</v>
      </c>
      <c r="H11" s="112"/>
    </row>
    <row r="12" spans="1:8" ht="14.5" customHeight="1" thickBot="1" x14ac:dyDescent="0.4">
      <c r="A12" s="119">
        <v>5</v>
      </c>
      <c r="B12" s="224">
        <v>2015</v>
      </c>
      <c r="C12" s="121" t="s">
        <v>123</v>
      </c>
      <c r="D12" s="122"/>
      <c r="E12" s="115"/>
      <c r="F12" s="116"/>
      <c r="G12" s="112">
        <v>2</v>
      </c>
      <c r="H12" s="112"/>
    </row>
    <row r="13" spans="1:8" ht="28.75" customHeight="1" thickBot="1" x14ac:dyDescent="0.4">
      <c r="A13" s="120"/>
      <c r="B13" s="225"/>
      <c r="C13" s="113" t="s">
        <v>124</v>
      </c>
      <c r="D13" s="114"/>
      <c r="E13" s="117"/>
      <c r="F13" s="118"/>
      <c r="G13" s="112">
        <v>2</v>
      </c>
      <c r="H13" s="112"/>
    </row>
    <row r="14" spans="1:8" ht="14.5" customHeight="1" thickBot="1" x14ac:dyDescent="0.4">
      <c r="A14" s="119">
        <v>6</v>
      </c>
      <c r="B14" s="224">
        <v>2020</v>
      </c>
      <c r="C14" s="121" t="s">
        <v>125</v>
      </c>
      <c r="D14" s="122"/>
      <c r="E14" s="115"/>
      <c r="F14" s="116"/>
      <c r="G14" s="112">
        <v>2</v>
      </c>
      <c r="H14" s="231" t="s">
        <v>501</v>
      </c>
    </row>
    <row r="15" spans="1:8" ht="14.5" customHeight="1" thickBot="1" x14ac:dyDescent="0.4">
      <c r="A15" s="120"/>
      <c r="B15" s="225"/>
      <c r="C15" s="113" t="s">
        <v>126</v>
      </c>
      <c r="D15" s="114"/>
      <c r="E15" s="117"/>
      <c r="F15" s="118"/>
      <c r="G15" s="112">
        <v>2</v>
      </c>
      <c r="H15" s="231"/>
    </row>
    <row r="16" spans="1:8" ht="14.5" customHeight="1" thickBot="1" x14ac:dyDescent="0.4">
      <c r="A16" s="119">
        <v>7</v>
      </c>
      <c r="B16" s="224">
        <v>2022</v>
      </c>
      <c r="C16" s="121" t="s">
        <v>29</v>
      </c>
      <c r="D16" s="122"/>
      <c r="E16" s="115"/>
      <c r="F16" s="116"/>
      <c r="G16" s="112">
        <v>2</v>
      </c>
      <c r="H16" s="112"/>
    </row>
    <row r="17" spans="1:8" ht="14.5" customHeight="1" thickBot="1" x14ac:dyDescent="0.4">
      <c r="A17" s="120"/>
      <c r="B17" s="225"/>
      <c r="C17" s="113" t="s">
        <v>127</v>
      </c>
      <c r="D17" s="114"/>
      <c r="E17" s="117"/>
      <c r="F17" s="118"/>
      <c r="G17" s="112">
        <v>2</v>
      </c>
      <c r="H17" s="112"/>
    </row>
    <row r="18" spans="1:8" ht="14.5" customHeight="1" thickBot="1" x14ac:dyDescent="0.4">
      <c r="A18" s="119">
        <v>8</v>
      </c>
      <c r="B18" s="224">
        <v>3015</v>
      </c>
      <c r="C18" s="121" t="s">
        <v>30</v>
      </c>
      <c r="D18" s="122"/>
      <c r="E18" s="115"/>
      <c r="F18" s="116"/>
      <c r="G18" s="112">
        <v>2</v>
      </c>
      <c r="H18" s="112"/>
    </row>
    <row r="19" spans="1:8" ht="28.75" customHeight="1" thickBot="1" x14ac:dyDescent="0.4">
      <c r="A19" s="120"/>
      <c r="B19" s="225"/>
      <c r="C19" s="113" t="s">
        <v>239</v>
      </c>
      <c r="D19" s="114"/>
      <c r="E19" s="117"/>
      <c r="F19" s="118"/>
      <c r="G19" s="112">
        <v>2</v>
      </c>
      <c r="H19" s="112"/>
    </row>
    <row r="20" spans="1:8" ht="14.5" customHeight="1" thickBot="1" x14ac:dyDescent="0.4">
      <c r="A20" s="119">
        <v>9</v>
      </c>
      <c r="B20" s="224">
        <v>3023</v>
      </c>
      <c r="C20" s="121" t="s">
        <v>193</v>
      </c>
      <c r="D20" s="122"/>
      <c r="E20" s="115"/>
      <c r="F20" s="116"/>
      <c r="G20" s="112">
        <v>3</v>
      </c>
      <c r="H20" s="112"/>
    </row>
    <row r="21" spans="1:8" ht="14.5" customHeight="1" thickBot="1" x14ac:dyDescent="0.4">
      <c r="A21" s="120"/>
      <c r="B21" s="225"/>
      <c r="C21" s="113" t="s">
        <v>240</v>
      </c>
      <c r="D21" s="114"/>
      <c r="E21" s="117"/>
      <c r="F21" s="118"/>
      <c r="G21" s="112"/>
      <c r="H21" s="112"/>
    </row>
    <row r="22" spans="1:8" ht="14.5" customHeight="1" thickBot="1" x14ac:dyDescent="0.4">
      <c r="A22" s="119">
        <v>10</v>
      </c>
      <c r="B22" s="226">
        <v>3027</v>
      </c>
      <c r="C22" s="142" t="s">
        <v>31</v>
      </c>
      <c r="D22" s="143"/>
      <c r="E22" s="115"/>
      <c r="F22" s="116"/>
      <c r="G22" s="112">
        <v>2</v>
      </c>
      <c r="H22" s="112"/>
    </row>
    <row r="23" spans="1:8" ht="14.25" customHeight="1" thickBot="1" x14ac:dyDescent="0.4">
      <c r="A23" s="120"/>
      <c r="B23" s="227"/>
      <c r="C23" s="144" t="s">
        <v>241</v>
      </c>
      <c r="D23" s="145"/>
      <c r="E23" s="117"/>
      <c r="F23" s="118"/>
      <c r="G23" s="112"/>
      <c r="H23" s="112"/>
    </row>
    <row r="24" spans="1:8" ht="14.5" customHeight="1" thickBot="1" x14ac:dyDescent="0.4">
      <c r="A24" s="119">
        <v>11</v>
      </c>
      <c r="B24" s="224">
        <v>3704</v>
      </c>
      <c r="C24" s="121" t="s">
        <v>242</v>
      </c>
      <c r="D24" s="122"/>
      <c r="E24" s="115"/>
      <c r="F24" s="116"/>
      <c r="G24" s="112">
        <v>2</v>
      </c>
      <c r="H24" s="112"/>
    </row>
    <row r="25" spans="1:8" ht="14.5" customHeight="1" thickBot="1" x14ac:dyDescent="0.4">
      <c r="A25" s="120"/>
      <c r="B25" s="225"/>
      <c r="C25" s="113" t="s">
        <v>243</v>
      </c>
      <c r="D25" s="114"/>
      <c r="E25" s="117"/>
      <c r="F25" s="118"/>
      <c r="G25" s="112"/>
      <c r="H25" s="112"/>
    </row>
    <row r="26" spans="1:8" ht="14.5" customHeight="1" thickBot="1" x14ac:dyDescent="0.4">
      <c r="A26" s="119">
        <v>12</v>
      </c>
      <c r="B26" s="224">
        <v>3710</v>
      </c>
      <c r="C26" s="121" t="s">
        <v>130</v>
      </c>
      <c r="D26" s="122"/>
      <c r="E26" s="115"/>
      <c r="F26" s="116"/>
      <c r="G26" s="112">
        <v>2</v>
      </c>
      <c r="H26" s="112"/>
    </row>
    <row r="27" spans="1:8" ht="14.5" customHeight="1" thickBot="1" x14ac:dyDescent="0.4">
      <c r="A27" s="120"/>
      <c r="B27" s="225"/>
      <c r="C27" s="113" t="s">
        <v>131</v>
      </c>
      <c r="D27" s="114"/>
      <c r="E27" s="117"/>
      <c r="F27" s="118"/>
      <c r="G27" s="112"/>
      <c r="H27" s="112"/>
    </row>
    <row r="28" spans="1:8" ht="14.5" customHeight="1" thickBot="1" x14ac:dyDescent="0.4">
      <c r="A28" s="119">
        <v>13</v>
      </c>
      <c r="B28" s="224">
        <v>4004</v>
      </c>
      <c r="C28" s="121" t="s">
        <v>32</v>
      </c>
      <c r="D28" s="122"/>
      <c r="E28" s="115"/>
      <c r="F28" s="116"/>
      <c r="G28" s="112">
        <v>1</v>
      </c>
      <c r="H28" s="112"/>
    </row>
    <row r="29" spans="1:8" ht="14.5" customHeight="1" thickBot="1" x14ac:dyDescent="0.4">
      <c r="A29" s="120"/>
      <c r="B29" s="225"/>
      <c r="C29" s="113" t="s">
        <v>132</v>
      </c>
      <c r="D29" s="114"/>
      <c r="E29" s="117"/>
      <c r="F29" s="118"/>
      <c r="G29" s="112"/>
      <c r="H29" s="112"/>
    </row>
    <row r="30" spans="1:8" ht="14.5" customHeight="1" thickBot="1" x14ac:dyDescent="0.4">
      <c r="A30" s="119">
        <v>14</v>
      </c>
      <c r="B30" s="224">
        <v>4013</v>
      </c>
      <c r="C30" s="121" t="s">
        <v>33</v>
      </c>
      <c r="D30" s="122"/>
      <c r="E30" s="115"/>
      <c r="F30" s="116"/>
      <c r="G30" s="112">
        <v>1</v>
      </c>
      <c r="H30" s="112" t="s">
        <v>503</v>
      </c>
    </row>
    <row r="31" spans="1:8" ht="14.5" customHeight="1" thickBot="1" x14ac:dyDescent="0.4">
      <c r="A31" s="120"/>
      <c r="B31" s="225"/>
      <c r="C31" s="113" t="s">
        <v>133</v>
      </c>
      <c r="D31" s="114"/>
      <c r="E31" s="117"/>
      <c r="F31" s="118"/>
      <c r="G31" s="112"/>
      <c r="H31" s="112"/>
    </row>
    <row r="32" spans="1:8" ht="14.5" customHeight="1" thickBot="1" x14ac:dyDescent="0.4">
      <c r="A32" s="119">
        <v>15</v>
      </c>
      <c r="B32" s="224">
        <v>4027</v>
      </c>
      <c r="C32" s="121" t="s">
        <v>134</v>
      </c>
      <c r="D32" s="122"/>
      <c r="E32" s="115"/>
      <c r="F32" s="116"/>
      <c r="G32" s="112">
        <v>2</v>
      </c>
      <c r="H32" s="112"/>
    </row>
    <row r="33" spans="1:8" ht="14.5" customHeight="1" thickBot="1" x14ac:dyDescent="0.4">
      <c r="A33" s="120"/>
      <c r="B33" s="225"/>
      <c r="C33" s="113" t="s">
        <v>135</v>
      </c>
      <c r="D33" s="114"/>
      <c r="E33" s="117"/>
      <c r="F33" s="118"/>
      <c r="G33" s="112"/>
      <c r="H33" s="112"/>
    </row>
    <row r="34" spans="1:8" ht="14.5" customHeight="1" thickBot="1" x14ac:dyDescent="0.4">
      <c r="A34" s="119">
        <v>16</v>
      </c>
      <c r="B34" s="224" t="s">
        <v>295</v>
      </c>
      <c r="C34" s="121" t="s">
        <v>136</v>
      </c>
      <c r="D34" s="122"/>
      <c r="E34" s="115"/>
      <c r="F34" s="116"/>
      <c r="G34" s="112">
        <v>1</v>
      </c>
      <c r="H34" s="112"/>
    </row>
    <row r="35" spans="1:8" ht="28.75" customHeight="1" thickBot="1" x14ac:dyDescent="0.4">
      <c r="A35" s="120"/>
      <c r="B35" s="225"/>
      <c r="C35" s="113" t="s">
        <v>137</v>
      </c>
      <c r="D35" s="114"/>
      <c r="E35" s="117"/>
      <c r="F35" s="118"/>
      <c r="G35" s="112">
        <v>1</v>
      </c>
      <c r="H35" s="112"/>
    </row>
    <row r="36" spans="1:8" ht="15" customHeight="1" thickBot="1" x14ac:dyDescent="0.4">
      <c r="A36" s="119">
        <v>17</v>
      </c>
      <c r="B36" s="226">
        <v>4115</v>
      </c>
      <c r="C36" s="142" t="s">
        <v>522</v>
      </c>
      <c r="D36" s="143"/>
      <c r="E36" s="115"/>
      <c r="F36" s="116"/>
      <c r="G36" s="112">
        <v>1</v>
      </c>
      <c r="H36" s="112"/>
    </row>
    <row r="37" spans="1:8" ht="15" customHeight="1" thickBot="1" x14ac:dyDescent="0.4">
      <c r="A37" s="120"/>
      <c r="B37" s="227"/>
      <c r="C37" s="144" t="s">
        <v>138</v>
      </c>
      <c r="D37" s="145"/>
      <c r="E37" s="117"/>
      <c r="F37" s="118"/>
      <c r="G37" s="112">
        <v>1</v>
      </c>
      <c r="H37" s="112"/>
    </row>
    <row r="38" spans="1:8" ht="15" customHeight="1" thickBot="1" x14ac:dyDescent="0.4">
      <c r="A38" s="140">
        <v>18</v>
      </c>
      <c r="B38" s="226" t="s">
        <v>543</v>
      </c>
      <c r="C38" s="142" t="s">
        <v>139</v>
      </c>
      <c r="D38" s="143"/>
      <c r="E38" s="115"/>
      <c r="F38" s="116"/>
      <c r="G38" s="112">
        <v>1</v>
      </c>
      <c r="H38" s="112"/>
    </row>
    <row r="39" spans="1:8" ht="15" customHeight="1" thickBot="1" x14ac:dyDescent="0.4">
      <c r="A39" s="141"/>
      <c r="B39" s="227"/>
      <c r="C39" s="144" t="s">
        <v>140</v>
      </c>
      <c r="D39" s="145"/>
      <c r="E39" s="117"/>
      <c r="F39" s="118"/>
      <c r="G39" s="112">
        <v>1</v>
      </c>
      <c r="H39" s="112"/>
    </row>
    <row r="40" spans="1:8" ht="15" customHeight="1" thickBot="1" x14ac:dyDescent="0.4">
      <c r="A40" s="140">
        <v>19</v>
      </c>
      <c r="B40" s="226">
        <v>4118</v>
      </c>
      <c r="C40" s="142" t="s">
        <v>141</v>
      </c>
      <c r="D40" s="143"/>
      <c r="E40" s="115"/>
      <c r="F40" s="116"/>
      <c r="G40" s="112">
        <v>1</v>
      </c>
      <c r="H40" s="112"/>
    </row>
    <row r="41" spans="1:8" ht="15" customHeight="1" thickBot="1" x14ac:dyDescent="0.4">
      <c r="A41" s="141"/>
      <c r="B41" s="227"/>
      <c r="C41" s="144" t="s">
        <v>142</v>
      </c>
      <c r="D41" s="145"/>
      <c r="E41" s="117"/>
      <c r="F41" s="118"/>
      <c r="G41" s="112">
        <v>1</v>
      </c>
      <c r="H41" s="112"/>
    </row>
    <row r="42" spans="1:8" ht="14.5" customHeight="1" thickBot="1" x14ac:dyDescent="0.4">
      <c r="A42" s="119">
        <v>20</v>
      </c>
      <c r="B42" s="224" t="s">
        <v>296</v>
      </c>
      <c r="C42" s="121" t="s">
        <v>143</v>
      </c>
      <c r="D42" s="122"/>
      <c r="E42" s="115"/>
      <c r="F42" s="116"/>
      <c r="G42" s="112">
        <v>1</v>
      </c>
      <c r="H42" s="112"/>
    </row>
    <row r="43" spans="1:8" ht="14.5" customHeight="1" thickBot="1" x14ac:dyDescent="0.4">
      <c r="A43" s="120"/>
      <c r="B43" s="225"/>
      <c r="C43" s="113" t="s">
        <v>144</v>
      </c>
      <c r="D43" s="114"/>
      <c r="E43" s="117"/>
      <c r="F43" s="118"/>
      <c r="G43" s="112">
        <v>1</v>
      </c>
      <c r="H43" s="112"/>
    </row>
    <row r="44" spans="1:8" ht="14.5" customHeight="1" thickBot="1" x14ac:dyDescent="0.4">
      <c r="A44" s="119">
        <v>21</v>
      </c>
      <c r="B44" s="224" t="s">
        <v>297</v>
      </c>
      <c r="C44" s="121" t="s">
        <v>145</v>
      </c>
      <c r="D44" s="122"/>
      <c r="E44" s="115"/>
      <c r="F44" s="116"/>
      <c r="G44" s="112">
        <v>1</v>
      </c>
      <c r="H44" s="112"/>
    </row>
    <row r="45" spans="1:8" ht="28.75" customHeight="1" thickBot="1" x14ac:dyDescent="0.4">
      <c r="A45" s="120"/>
      <c r="B45" s="225"/>
      <c r="C45" s="113" t="s">
        <v>146</v>
      </c>
      <c r="D45" s="114"/>
      <c r="E45" s="117"/>
      <c r="F45" s="118"/>
      <c r="G45" s="112"/>
      <c r="H45" s="112"/>
    </row>
    <row r="46" spans="1:8" ht="14.5" customHeight="1" thickBot="1" x14ac:dyDescent="0.4">
      <c r="A46" s="119">
        <v>22</v>
      </c>
      <c r="B46" s="224" t="s">
        <v>298</v>
      </c>
      <c r="C46" s="121" t="s">
        <v>147</v>
      </c>
      <c r="D46" s="122"/>
      <c r="E46" s="115"/>
      <c r="F46" s="116"/>
      <c r="G46" s="112">
        <v>1</v>
      </c>
      <c r="H46" s="112"/>
    </row>
    <row r="47" spans="1:8" ht="14.5" customHeight="1" thickBot="1" x14ac:dyDescent="0.4">
      <c r="A47" s="120"/>
      <c r="B47" s="225"/>
      <c r="C47" s="113" t="s">
        <v>148</v>
      </c>
      <c r="D47" s="114"/>
      <c r="E47" s="117"/>
      <c r="F47" s="118"/>
      <c r="G47" s="112"/>
      <c r="H47" s="112"/>
    </row>
    <row r="48" spans="1:8" ht="14.5" customHeight="1" thickBot="1" x14ac:dyDescent="0.4">
      <c r="A48" s="119">
        <v>23</v>
      </c>
      <c r="B48" s="224">
        <v>7109</v>
      </c>
      <c r="C48" s="121" t="s">
        <v>149</v>
      </c>
      <c r="D48" s="122"/>
      <c r="E48" s="115"/>
      <c r="F48" s="116"/>
      <c r="G48" s="112">
        <v>3</v>
      </c>
      <c r="H48" s="112"/>
    </row>
    <row r="49" spans="1:8" ht="14.5" customHeight="1" thickBot="1" x14ac:dyDescent="0.4">
      <c r="A49" s="120"/>
      <c r="B49" s="225"/>
      <c r="C49" s="113" t="s">
        <v>150</v>
      </c>
      <c r="D49" s="114"/>
      <c r="E49" s="117"/>
      <c r="F49" s="118"/>
      <c r="G49" s="112">
        <v>3</v>
      </c>
      <c r="H49" s="112"/>
    </row>
    <row r="50" spans="1:8" s="3" customFormat="1" ht="14.5" customHeight="1" thickBot="1" x14ac:dyDescent="0.4">
      <c r="A50" s="119">
        <v>24</v>
      </c>
      <c r="B50" s="224">
        <v>7128</v>
      </c>
      <c r="C50" s="228" t="s">
        <v>151</v>
      </c>
      <c r="D50" s="229"/>
      <c r="E50" s="115"/>
      <c r="F50" s="116"/>
      <c r="G50" s="112">
        <v>3</v>
      </c>
      <c r="H50" s="112"/>
    </row>
    <row r="51" spans="1:8" ht="14.5" customHeight="1" thickBot="1" x14ac:dyDescent="0.4">
      <c r="A51" s="146"/>
      <c r="B51" s="225"/>
      <c r="C51" s="147" t="s">
        <v>152</v>
      </c>
      <c r="D51" s="148"/>
      <c r="E51" s="117"/>
      <c r="F51" s="118"/>
      <c r="G51" s="112">
        <v>3</v>
      </c>
      <c r="H51" s="112"/>
    </row>
    <row r="52" spans="1:8" ht="28.75" customHeight="1" thickBot="1" x14ac:dyDescent="0.4">
      <c r="A52" s="119">
        <v>25</v>
      </c>
      <c r="B52" s="224">
        <v>7130</v>
      </c>
      <c r="C52" s="121" t="s">
        <v>34</v>
      </c>
      <c r="D52" s="122"/>
      <c r="E52" s="115"/>
      <c r="F52" s="116"/>
      <c r="G52" s="112">
        <v>3</v>
      </c>
      <c r="H52" s="112"/>
    </row>
    <row r="53" spans="1:8" ht="14.5" customHeight="1" thickBot="1" x14ac:dyDescent="0.4">
      <c r="A53" s="120"/>
      <c r="B53" s="225"/>
      <c r="C53" s="113" t="s">
        <v>127</v>
      </c>
      <c r="D53" s="114"/>
      <c r="E53" s="117"/>
      <c r="F53" s="118"/>
      <c r="G53" s="112">
        <v>3</v>
      </c>
      <c r="H53" s="112"/>
    </row>
    <row r="54" spans="1:8" ht="14.5" customHeight="1" thickBot="1" x14ac:dyDescent="0.4">
      <c r="A54" s="119">
        <v>26</v>
      </c>
      <c r="B54" s="224">
        <v>7139</v>
      </c>
      <c r="C54" s="121" t="s">
        <v>110</v>
      </c>
      <c r="D54" s="122"/>
      <c r="E54" s="115"/>
      <c r="F54" s="116"/>
      <c r="G54" s="112">
        <v>3</v>
      </c>
      <c r="H54" s="112"/>
    </row>
    <row r="55" spans="1:8" ht="14.5" customHeight="1" thickBot="1" x14ac:dyDescent="0.4">
      <c r="A55" s="120"/>
      <c r="B55" s="225"/>
      <c r="C55" s="113" t="s">
        <v>153</v>
      </c>
      <c r="D55" s="114"/>
      <c r="E55" s="117"/>
      <c r="F55" s="118"/>
      <c r="G55" s="112">
        <v>3</v>
      </c>
      <c r="H55" s="112"/>
    </row>
    <row r="56" spans="1:8" ht="14.5" customHeight="1" thickBot="1" x14ac:dyDescent="0.4">
      <c r="A56" s="119">
        <v>27</v>
      </c>
      <c r="B56" s="224">
        <v>7140</v>
      </c>
      <c r="C56" s="121" t="s">
        <v>154</v>
      </c>
      <c r="D56" s="122"/>
      <c r="E56" s="115"/>
      <c r="F56" s="116"/>
      <c r="G56" s="112">
        <v>3</v>
      </c>
      <c r="H56" s="112" t="s">
        <v>504</v>
      </c>
    </row>
    <row r="57" spans="1:8" ht="14.5" customHeight="1" thickBot="1" x14ac:dyDescent="0.4">
      <c r="A57" s="120"/>
      <c r="B57" s="225"/>
      <c r="C57" s="113" t="s">
        <v>58</v>
      </c>
      <c r="D57" s="114"/>
      <c r="E57" s="117"/>
      <c r="F57" s="118"/>
      <c r="G57" s="112">
        <v>3</v>
      </c>
      <c r="H57" s="112"/>
    </row>
    <row r="58" spans="1:8" ht="14.5" customHeight="1" thickBot="1" x14ac:dyDescent="0.4">
      <c r="A58" s="119">
        <v>28</v>
      </c>
      <c r="B58" s="224">
        <v>7207</v>
      </c>
      <c r="C58" s="121" t="s">
        <v>59</v>
      </c>
      <c r="D58" s="122"/>
      <c r="E58" s="115"/>
      <c r="F58" s="116"/>
      <c r="G58" s="112">
        <v>3</v>
      </c>
      <c r="H58" s="112"/>
    </row>
    <row r="59" spans="1:8" ht="14.5" customHeight="1" thickBot="1" x14ac:dyDescent="0.4">
      <c r="A59" s="120"/>
      <c r="B59" s="225"/>
      <c r="C59" s="113" t="s">
        <v>60</v>
      </c>
      <c r="D59" s="114"/>
      <c r="E59" s="117"/>
      <c r="F59" s="118"/>
      <c r="G59" s="112">
        <v>3</v>
      </c>
      <c r="H59" s="112"/>
    </row>
    <row r="60" spans="1:8" ht="14.5" customHeight="1" thickBot="1" x14ac:dyDescent="0.4">
      <c r="A60" s="119">
        <v>29</v>
      </c>
      <c r="B60" s="119">
        <v>7105</v>
      </c>
      <c r="C60" s="121" t="s">
        <v>61</v>
      </c>
      <c r="D60" s="201"/>
      <c r="E60" s="115"/>
      <c r="F60" s="116"/>
      <c r="G60" s="112">
        <v>3</v>
      </c>
      <c r="H60" s="112"/>
    </row>
    <row r="61" spans="1:8" ht="14.5" customHeight="1" thickBot="1" x14ac:dyDescent="0.4">
      <c r="A61" s="120"/>
      <c r="B61" s="120"/>
      <c r="C61" s="113" t="s">
        <v>62</v>
      </c>
      <c r="D61" s="197"/>
      <c r="E61" s="117"/>
      <c r="F61" s="118"/>
      <c r="G61" s="112">
        <v>3</v>
      </c>
      <c r="H61" s="112"/>
    </row>
    <row r="62" spans="1:8" ht="14.5" customHeight="1" thickBot="1" x14ac:dyDescent="0.4">
      <c r="A62" s="119">
        <v>30</v>
      </c>
      <c r="B62" s="119">
        <v>7211</v>
      </c>
      <c r="C62" s="121" t="s">
        <v>63</v>
      </c>
      <c r="D62" s="201"/>
      <c r="E62" s="115"/>
      <c r="F62" s="116"/>
      <c r="G62" s="112">
        <v>3</v>
      </c>
      <c r="H62" s="112"/>
    </row>
    <row r="63" spans="1:8" ht="14.5" customHeight="1" thickBot="1" x14ac:dyDescent="0.4">
      <c r="A63" s="120"/>
      <c r="B63" s="120"/>
      <c r="C63" s="113" t="s">
        <v>64</v>
      </c>
      <c r="D63" s="197"/>
      <c r="E63" s="117"/>
      <c r="F63" s="118"/>
      <c r="G63" s="112">
        <v>3</v>
      </c>
      <c r="H63" s="112"/>
    </row>
    <row r="64" spans="1:8" ht="14.5" customHeight="1" thickBot="1" x14ac:dyDescent="0.4">
      <c r="A64" s="119">
        <v>31</v>
      </c>
      <c r="B64" s="119">
        <v>7113</v>
      </c>
      <c r="C64" s="121" t="s">
        <v>65</v>
      </c>
      <c r="D64" s="201"/>
      <c r="E64" s="115"/>
      <c r="F64" s="116"/>
      <c r="G64" s="230">
        <v>2</v>
      </c>
      <c r="H64" s="112"/>
    </row>
    <row r="65" spans="1:8" ht="14.5" customHeight="1" thickBot="1" x14ac:dyDescent="0.4">
      <c r="A65" s="120"/>
      <c r="B65" s="120"/>
      <c r="C65" s="113" t="s">
        <v>66</v>
      </c>
      <c r="D65" s="197"/>
      <c r="E65" s="117"/>
      <c r="F65" s="118"/>
      <c r="G65" s="230"/>
      <c r="H65" s="112"/>
    </row>
    <row r="66" spans="1:8" ht="15" customHeight="1" thickBot="1" x14ac:dyDescent="0.4">
      <c r="A66" s="119">
        <v>32</v>
      </c>
      <c r="B66" s="140">
        <v>4125</v>
      </c>
      <c r="C66" s="142" t="s">
        <v>477</v>
      </c>
      <c r="D66" s="143"/>
      <c r="E66" s="115"/>
      <c r="F66" s="116"/>
      <c r="G66" s="112">
        <v>1</v>
      </c>
      <c r="H66" s="112"/>
    </row>
    <row r="67" spans="1:8" ht="28.75" customHeight="1" thickBot="1" x14ac:dyDescent="0.4">
      <c r="A67" s="120"/>
      <c r="B67" s="141"/>
      <c r="C67" s="144" t="s">
        <v>155</v>
      </c>
      <c r="D67" s="145"/>
      <c r="E67" s="117"/>
      <c r="F67" s="118"/>
      <c r="G67" s="112"/>
      <c r="H67" s="112"/>
    </row>
    <row r="68" spans="1:8" ht="14.5" customHeight="1" thickBot="1" x14ac:dyDescent="0.4">
      <c r="A68" s="119">
        <v>33</v>
      </c>
      <c r="B68" s="119" t="s">
        <v>288</v>
      </c>
      <c r="C68" s="121" t="s">
        <v>201</v>
      </c>
      <c r="D68" s="122"/>
      <c r="E68" s="115"/>
      <c r="F68" s="116"/>
      <c r="G68" s="112">
        <v>1</v>
      </c>
      <c r="H68" s="112"/>
    </row>
    <row r="69" spans="1:8" ht="28.75" customHeight="1" thickBot="1" x14ac:dyDescent="0.4">
      <c r="A69" s="120"/>
      <c r="B69" s="120"/>
      <c r="C69" s="113" t="s">
        <v>202</v>
      </c>
      <c r="D69" s="114"/>
      <c r="E69" s="117"/>
      <c r="F69" s="118"/>
      <c r="G69" s="112">
        <v>1</v>
      </c>
      <c r="H69" s="112"/>
    </row>
    <row r="70" spans="1:8" ht="14.5" customHeight="1" thickBot="1" x14ac:dyDescent="0.4">
      <c r="A70" s="119">
        <v>34</v>
      </c>
      <c r="B70" s="119" t="s">
        <v>289</v>
      </c>
      <c r="C70" s="121" t="s">
        <v>203</v>
      </c>
      <c r="D70" s="122"/>
      <c r="E70" s="115"/>
      <c r="F70" s="116"/>
      <c r="G70" s="112">
        <v>1</v>
      </c>
      <c r="H70" s="112"/>
    </row>
    <row r="71" spans="1:8" ht="14.5" customHeight="1" thickBot="1" x14ac:dyDescent="0.4">
      <c r="A71" s="120"/>
      <c r="B71" s="120"/>
      <c r="C71" s="113" t="s">
        <v>204</v>
      </c>
      <c r="D71" s="114"/>
      <c r="E71" s="117"/>
      <c r="F71" s="118"/>
      <c r="G71" s="112">
        <v>1</v>
      </c>
      <c r="H71" s="112"/>
    </row>
    <row r="72" spans="1:8" ht="8.25" customHeight="1" x14ac:dyDescent="0.35">
      <c r="A72" s="9"/>
      <c r="B72" s="44"/>
      <c r="C72" s="44"/>
      <c r="D72" s="45"/>
      <c r="E72" s="46"/>
      <c r="F72" s="47"/>
      <c r="G72" s="22"/>
      <c r="H72" s="22"/>
    </row>
    <row r="73" spans="1:8" s="28" customFormat="1" ht="28.75" customHeight="1" thickBot="1" x14ac:dyDescent="0.4">
      <c r="A73" s="14" t="s">
        <v>452</v>
      </c>
      <c r="B73" s="125" t="s">
        <v>453</v>
      </c>
      <c r="C73" s="126"/>
      <c r="D73" s="15" t="s">
        <v>358</v>
      </c>
      <c r="E73" s="16" t="s">
        <v>450</v>
      </c>
      <c r="F73" s="15" t="s">
        <v>451</v>
      </c>
      <c r="G73" s="22"/>
      <c r="H73" s="22"/>
    </row>
    <row r="74" spans="1:8" ht="28.75" customHeight="1" thickBot="1" x14ac:dyDescent="0.4">
      <c r="A74" s="36">
        <v>1</v>
      </c>
      <c r="B74" s="127" t="s">
        <v>454</v>
      </c>
      <c r="C74" s="128"/>
      <c r="D74" s="93"/>
      <c r="E74" s="38">
        <v>70</v>
      </c>
      <c r="F74" s="37">
        <f>D74*E74</f>
        <v>0</v>
      </c>
      <c r="G74" s="22"/>
      <c r="H74" s="22"/>
    </row>
    <row r="75" spans="1:8" ht="28.75" customHeight="1" thickBot="1" x14ac:dyDescent="0.4">
      <c r="A75" s="36">
        <v>2</v>
      </c>
      <c r="B75" s="127" t="s">
        <v>455</v>
      </c>
      <c r="C75" s="128"/>
      <c r="D75" s="93"/>
      <c r="E75" s="38">
        <v>70</v>
      </c>
      <c r="F75" s="37">
        <f>D75*E75</f>
        <v>0</v>
      </c>
      <c r="G75" s="22"/>
      <c r="H75" s="22"/>
    </row>
    <row r="76" spans="1:8" ht="8.25" customHeight="1" thickBot="1" x14ac:dyDescent="0.4">
      <c r="A76" s="17"/>
      <c r="B76" s="18"/>
      <c r="C76" s="18"/>
      <c r="D76" s="19"/>
      <c r="E76" s="18"/>
      <c r="F76" s="20"/>
      <c r="G76" s="28"/>
      <c r="H76" s="28"/>
    </row>
    <row r="77" spans="1:8" s="28" customFormat="1" ht="30" customHeight="1" thickBot="1" x14ac:dyDescent="0.4">
      <c r="A77" s="14" t="s">
        <v>456</v>
      </c>
      <c r="B77" s="123" t="s">
        <v>457</v>
      </c>
      <c r="C77" s="124"/>
      <c r="D77" s="21" t="s">
        <v>358</v>
      </c>
      <c r="E77" s="7" t="s">
        <v>450</v>
      </c>
      <c r="F77" s="21" t="s">
        <v>451</v>
      </c>
      <c r="G77" s="8"/>
      <c r="H77" s="8"/>
    </row>
    <row r="78" spans="1:8" ht="30" customHeight="1" thickBot="1" x14ac:dyDescent="0.4">
      <c r="A78" s="36">
        <v>1</v>
      </c>
      <c r="B78" s="127" t="s">
        <v>458</v>
      </c>
      <c r="C78" s="128"/>
      <c r="D78" s="93"/>
      <c r="E78" s="38">
        <v>100</v>
      </c>
      <c r="F78" s="37">
        <f>D78*E78</f>
        <v>0</v>
      </c>
    </row>
    <row r="79" spans="1:8" ht="30" customHeight="1" thickBot="1" x14ac:dyDescent="0.4">
      <c r="A79" s="36">
        <v>2</v>
      </c>
      <c r="B79" s="127" t="s">
        <v>459</v>
      </c>
      <c r="C79" s="128"/>
      <c r="D79" s="93"/>
      <c r="E79" s="38">
        <v>100</v>
      </c>
      <c r="F79" s="37">
        <f>D79*E79</f>
        <v>0</v>
      </c>
    </row>
    <row r="80" spans="1:8" ht="8.25" customHeight="1" thickBot="1" x14ac:dyDescent="0.4">
      <c r="A80" s="17"/>
      <c r="B80" s="18"/>
      <c r="C80" s="18"/>
      <c r="D80" s="19"/>
      <c r="E80" s="18"/>
      <c r="F80" s="20"/>
    </row>
    <row r="81" spans="1:8" s="28" customFormat="1" ht="28.75" customHeight="1" thickBot="1" x14ac:dyDescent="0.4">
      <c r="A81" s="14" t="s">
        <v>460</v>
      </c>
      <c r="B81" s="123" t="s">
        <v>461</v>
      </c>
      <c r="C81" s="139"/>
      <c r="D81" s="21" t="s">
        <v>358</v>
      </c>
      <c r="E81" s="7" t="s">
        <v>450</v>
      </c>
      <c r="F81" s="21" t="s">
        <v>451</v>
      </c>
    </row>
    <row r="82" spans="1:8" ht="28.75" customHeight="1" thickBot="1" x14ac:dyDescent="0.4">
      <c r="A82" s="36">
        <v>1</v>
      </c>
      <c r="B82" s="127" t="s">
        <v>462</v>
      </c>
      <c r="C82" s="128"/>
      <c r="D82" s="93"/>
      <c r="E82" s="38">
        <v>20</v>
      </c>
      <c r="F82" s="37">
        <f>D82*E82</f>
        <v>0</v>
      </c>
      <c r="G82" s="28"/>
      <c r="H82" s="28"/>
    </row>
    <row r="83" spans="1:8" ht="57.75" customHeight="1" thickBot="1" x14ac:dyDescent="0.4">
      <c r="A83" s="36">
        <v>2</v>
      </c>
      <c r="B83" s="127" t="s">
        <v>463</v>
      </c>
      <c r="C83" s="128"/>
      <c r="D83" s="93"/>
      <c r="E83" s="38">
        <v>20</v>
      </c>
      <c r="F83" s="37">
        <f t="shared" ref="F83:F84" si="0">D83*E83</f>
        <v>0</v>
      </c>
    </row>
    <row r="84" spans="1:8" ht="43.5" customHeight="1" thickBot="1" x14ac:dyDescent="0.4">
      <c r="A84" s="36">
        <v>3</v>
      </c>
      <c r="B84" s="127" t="s">
        <v>464</v>
      </c>
      <c r="C84" s="128"/>
      <c r="D84" s="93"/>
      <c r="E84" s="38">
        <v>20</v>
      </c>
      <c r="F84" s="37">
        <f t="shared" si="0"/>
        <v>0</v>
      </c>
    </row>
    <row r="85" spans="1:8" ht="8.25" customHeight="1" thickBot="1" x14ac:dyDescent="0.4">
      <c r="A85" s="17"/>
      <c r="B85" s="18"/>
      <c r="C85" s="18"/>
      <c r="D85" s="19"/>
      <c r="E85" s="18"/>
      <c r="F85" s="20"/>
    </row>
    <row r="86" spans="1:8" s="28" customFormat="1" ht="28.75" customHeight="1" thickBot="1" x14ac:dyDescent="0.4">
      <c r="A86" s="14" t="s">
        <v>465</v>
      </c>
      <c r="B86" s="123" t="s">
        <v>466</v>
      </c>
      <c r="C86" s="124"/>
      <c r="D86" s="21" t="s">
        <v>496</v>
      </c>
      <c r="E86" s="7" t="s">
        <v>450</v>
      </c>
      <c r="F86" s="21" t="s">
        <v>451</v>
      </c>
      <c r="G86" s="8"/>
      <c r="H86" s="8"/>
    </row>
    <row r="87" spans="1:8" s="22" customFormat="1" ht="28.75" customHeight="1" thickBot="1" x14ac:dyDescent="0.4">
      <c r="A87" s="36">
        <v>1</v>
      </c>
      <c r="B87" s="127" t="s">
        <v>467</v>
      </c>
      <c r="C87" s="128"/>
      <c r="D87" s="93"/>
      <c r="E87" s="39">
        <v>50000</v>
      </c>
      <c r="F87" s="37">
        <f>D87*E87</f>
        <v>0</v>
      </c>
      <c r="G87" s="8"/>
      <c r="H87" s="8"/>
    </row>
    <row r="88" spans="1:8" s="22" customFormat="1" ht="28.75" customHeight="1" thickBot="1" x14ac:dyDescent="0.4">
      <c r="A88" s="36">
        <v>2</v>
      </c>
      <c r="B88" s="127" t="s">
        <v>352</v>
      </c>
      <c r="C88" s="128"/>
      <c r="D88" s="93"/>
      <c r="E88" s="39">
        <v>30000</v>
      </c>
      <c r="F88" s="37">
        <f>D88*E88</f>
        <v>0</v>
      </c>
      <c r="G88" s="28"/>
      <c r="H88" s="28"/>
    </row>
    <row r="89" spans="1:8" s="22" customFormat="1" ht="21.75" customHeight="1" thickBot="1" x14ac:dyDescent="0.4">
      <c r="A89" s="36">
        <v>3</v>
      </c>
      <c r="B89" s="127" t="s">
        <v>353</v>
      </c>
      <c r="C89" s="128"/>
      <c r="D89" s="93"/>
      <c r="E89" s="39">
        <v>20000</v>
      </c>
      <c r="F89" s="37">
        <f>D89*E89</f>
        <v>0</v>
      </c>
      <c r="G89" s="8"/>
      <c r="H89" s="8"/>
    </row>
    <row r="90" spans="1:8" s="22" customFormat="1" ht="21.75" customHeight="1" thickBot="1" x14ac:dyDescent="0.4">
      <c r="A90" s="36">
        <v>4</v>
      </c>
      <c r="B90" s="127" t="s">
        <v>354</v>
      </c>
      <c r="C90" s="128"/>
      <c r="D90" s="93"/>
      <c r="E90" s="39">
        <v>50000</v>
      </c>
      <c r="F90" s="37">
        <f>D90*E90</f>
        <v>0</v>
      </c>
      <c r="G90" s="31"/>
      <c r="H90" s="31"/>
    </row>
    <row r="91" spans="1:8" s="22" customFormat="1" ht="6" customHeight="1" thickBot="1" x14ac:dyDescent="0.4">
      <c r="A91" s="17"/>
      <c r="B91" s="18"/>
      <c r="C91" s="18"/>
      <c r="D91" s="19"/>
      <c r="E91" s="23"/>
      <c r="F91" s="20"/>
      <c r="G91" s="8"/>
      <c r="H91" s="8"/>
    </row>
    <row r="92" spans="1:8" s="28" customFormat="1" ht="28.75" customHeight="1" thickBot="1" x14ac:dyDescent="0.4">
      <c r="A92" s="14" t="s">
        <v>355</v>
      </c>
      <c r="B92" s="123" t="s">
        <v>356</v>
      </c>
      <c r="C92" s="124"/>
      <c r="D92" s="21" t="s">
        <v>358</v>
      </c>
      <c r="E92" s="7" t="s">
        <v>450</v>
      </c>
      <c r="F92" s="21" t="s">
        <v>451</v>
      </c>
      <c r="G92" s="8"/>
      <c r="H92" s="8"/>
    </row>
    <row r="93" spans="1:8" ht="43.5" customHeight="1" thickBot="1" x14ac:dyDescent="0.4">
      <c r="A93" s="36">
        <v>1</v>
      </c>
      <c r="B93" s="127" t="s">
        <v>357</v>
      </c>
      <c r="C93" s="128"/>
      <c r="D93" s="93"/>
      <c r="E93" s="38">
        <v>70</v>
      </c>
      <c r="F93" s="37">
        <f>D93*E93</f>
        <v>0</v>
      </c>
    </row>
    <row r="94" spans="1:8" ht="5.5" customHeight="1" thickBot="1" x14ac:dyDescent="0.4">
      <c r="A94" s="17"/>
      <c r="B94" s="18"/>
      <c r="C94" s="18"/>
      <c r="D94" s="19"/>
      <c r="E94" s="18"/>
      <c r="F94" s="20"/>
    </row>
    <row r="95" spans="1:8" ht="28.75" customHeight="1" thickBot="1" x14ac:dyDescent="0.4">
      <c r="A95" s="16" t="s">
        <v>45</v>
      </c>
      <c r="B95" s="123" t="s">
        <v>111</v>
      </c>
      <c r="C95" s="124"/>
      <c r="D95" s="21" t="s">
        <v>48</v>
      </c>
      <c r="E95" s="7" t="s">
        <v>450</v>
      </c>
      <c r="F95" s="21" t="s">
        <v>451</v>
      </c>
    </row>
    <row r="96" spans="1:8" ht="43.5" customHeight="1" thickBot="1" x14ac:dyDescent="0.4">
      <c r="A96" s="36">
        <v>1</v>
      </c>
      <c r="B96" s="127" t="s">
        <v>46</v>
      </c>
      <c r="C96" s="128"/>
      <c r="D96" s="93"/>
      <c r="E96" s="38">
        <v>1</v>
      </c>
      <c r="F96" s="37">
        <f>D96*E96</f>
        <v>0</v>
      </c>
    </row>
    <row r="97" spans="1:8" s="28" customFormat="1" ht="43.5" customHeight="1" thickBot="1" x14ac:dyDescent="0.4">
      <c r="A97" s="36">
        <v>2</v>
      </c>
      <c r="B97" s="127" t="s">
        <v>47</v>
      </c>
      <c r="C97" s="128"/>
      <c r="D97" s="93"/>
      <c r="E97" s="38">
        <v>1</v>
      </c>
      <c r="F97" s="37">
        <f>D97*E97</f>
        <v>0</v>
      </c>
      <c r="G97" s="8"/>
      <c r="H97" s="8"/>
    </row>
    <row r="98" spans="1:8" s="28" customFormat="1" ht="6" customHeight="1" thickBot="1" x14ac:dyDescent="0.4">
      <c r="A98" s="17"/>
      <c r="B98" s="24"/>
      <c r="C98" s="24"/>
      <c r="D98" s="19"/>
      <c r="E98" s="18"/>
      <c r="F98" s="20"/>
      <c r="G98" s="8"/>
      <c r="H98" s="8"/>
    </row>
    <row r="99" spans="1:8" ht="60" customHeight="1" thickBot="1" x14ac:dyDescent="0.4">
      <c r="A99" s="136" t="s">
        <v>128</v>
      </c>
      <c r="B99" s="137"/>
      <c r="C99" s="137"/>
      <c r="D99" s="137"/>
      <c r="E99" s="138">
        <f>SUM(F96,F97,F93,F87:F90,F82:F84,F78:F79,F74:F75,E4:F71)</f>
        <v>0</v>
      </c>
      <c r="F99" s="137"/>
    </row>
    <row r="100" spans="1:8" ht="8.25" customHeight="1" thickBot="1" x14ac:dyDescent="0.4">
      <c r="A100" s="25"/>
      <c r="B100" s="26"/>
      <c r="C100" s="26"/>
      <c r="D100" s="26"/>
      <c r="E100" s="27"/>
      <c r="F100" s="26"/>
    </row>
    <row r="101" spans="1:8" ht="25" customHeight="1" x14ac:dyDescent="0.35">
      <c r="A101" s="151" t="s">
        <v>392</v>
      </c>
      <c r="B101" s="152"/>
      <c r="C101" s="152"/>
      <c r="D101" s="152"/>
      <c r="E101" s="152"/>
      <c r="F101" s="153"/>
    </row>
    <row r="102" spans="1:8" ht="28.75" customHeight="1" x14ac:dyDescent="0.35">
      <c r="A102" s="154" t="s">
        <v>468</v>
      </c>
      <c r="B102" s="155"/>
      <c r="C102" s="155"/>
      <c r="D102" s="155"/>
      <c r="E102" s="155"/>
      <c r="F102" s="156"/>
    </row>
    <row r="103" spans="1:8" ht="28.75" customHeight="1" x14ac:dyDescent="0.35">
      <c r="A103" s="48"/>
      <c r="B103" s="164" t="s">
        <v>115</v>
      </c>
      <c r="C103" s="165"/>
      <c r="D103" s="49" t="s">
        <v>113</v>
      </c>
      <c r="E103" s="32" t="s">
        <v>450</v>
      </c>
      <c r="F103" s="32" t="s">
        <v>470</v>
      </c>
    </row>
    <row r="104" spans="1:8" s="28" customFormat="1" ht="28.75" customHeight="1" x14ac:dyDescent="0.35">
      <c r="A104" s="40">
        <v>1</v>
      </c>
      <c r="B104" s="162" t="s">
        <v>471</v>
      </c>
      <c r="C104" s="163"/>
      <c r="D104" s="96"/>
      <c r="E104" s="43">
        <v>100</v>
      </c>
      <c r="F104" s="42">
        <f>D104*E104</f>
        <v>0</v>
      </c>
      <c r="G104" s="8"/>
      <c r="H104" s="8"/>
    </row>
    <row r="105" spans="1:8" ht="28.75" customHeight="1" x14ac:dyDescent="0.35">
      <c r="A105" s="40">
        <v>2</v>
      </c>
      <c r="B105" s="162" t="s">
        <v>472</v>
      </c>
      <c r="C105" s="163"/>
      <c r="D105" s="96"/>
      <c r="E105" s="43">
        <v>500</v>
      </c>
      <c r="F105" s="42">
        <f>D105*E105</f>
        <v>0</v>
      </c>
    </row>
    <row r="106" spans="1:8" s="31" customFormat="1" ht="25" customHeight="1" x14ac:dyDescent="0.35">
      <c r="A106" s="194" t="s">
        <v>370</v>
      </c>
      <c r="B106" s="194"/>
      <c r="C106" s="194"/>
      <c r="D106" s="194"/>
      <c r="E106" s="173">
        <f>SUM(F104:F105)</f>
        <v>0</v>
      </c>
      <c r="F106" s="174"/>
      <c r="G106" s="8"/>
      <c r="H106" s="8"/>
    </row>
    <row r="107" spans="1:8" ht="8.25" customHeight="1" x14ac:dyDescent="0.35">
      <c r="A107" s="157"/>
      <c r="B107" s="157"/>
      <c r="C107" s="157"/>
      <c r="D107" s="157"/>
      <c r="E107" s="157"/>
      <c r="F107" s="158"/>
    </row>
    <row r="108" spans="1:8" ht="25" customHeight="1" x14ac:dyDescent="0.35">
      <c r="A108" s="168" t="s">
        <v>371</v>
      </c>
      <c r="B108" s="181"/>
      <c r="C108" s="181"/>
      <c r="D108" s="181"/>
      <c r="E108" s="181"/>
      <c r="F108" s="182"/>
    </row>
    <row r="109" spans="1:8" ht="115.5" customHeight="1" x14ac:dyDescent="0.35">
      <c r="A109" s="159" t="s">
        <v>376</v>
      </c>
      <c r="B109" s="160"/>
      <c r="C109" s="160"/>
      <c r="D109" s="160"/>
      <c r="E109" s="160"/>
      <c r="F109" s="161"/>
    </row>
    <row r="110" spans="1:8" ht="20.25" customHeight="1" x14ac:dyDescent="0.35">
      <c r="A110" s="167" t="s">
        <v>377</v>
      </c>
      <c r="B110" s="168"/>
      <c r="C110" s="168"/>
      <c r="D110" s="167" t="s">
        <v>379</v>
      </c>
      <c r="E110" s="168"/>
      <c r="F110" s="33" t="s">
        <v>512</v>
      </c>
    </row>
    <row r="111" spans="1:8" ht="20.25" customHeight="1" x14ac:dyDescent="0.35">
      <c r="A111" s="187"/>
      <c r="B111" s="188"/>
      <c r="C111" s="188"/>
      <c r="D111" s="169"/>
      <c r="E111" s="170"/>
      <c r="F111" s="95"/>
    </row>
    <row r="112" spans="1:8" ht="20.25" customHeight="1" x14ac:dyDescent="0.35">
      <c r="A112" s="187"/>
      <c r="B112" s="188"/>
      <c r="C112" s="188"/>
      <c r="D112" s="169"/>
      <c r="E112" s="170"/>
      <c r="F112" s="95"/>
    </row>
    <row r="113" spans="1:6" ht="20.25" customHeight="1" x14ac:dyDescent="0.35">
      <c r="A113" s="187"/>
      <c r="B113" s="188"/>
      <c r="C113" s="188"/>
      <c r="D113" s="169"/>
      <c r="E113" s="170"/>
      <c r="F113" s="95"/>
    </row>
    <row r="114" spans="1:6" ht="20.25" customHeight="1" x14ac:dyDescent="0.35">
      <c r="A114" s="187"/>
      <c r="B114" s="188"/>
      <c r="C114" s="188"/>
      <c r="D114" s="169"/>
      <c r="E114" s="170"/>
      <c r="F114" s="95"/>
    </row>
    <row r="115" spans="1:6" ht="20.25" customHeight="1" x14ac:dyDescent="0.35">
      <c r="A115" s="187"/>
      <c r="B115" s="188"/>
      <c r="C115" s="188"/>
      <c r="D115" s="169"/>
      <c r="E115" s="170"/>
      <c r="F115" s="95"/>
    </row>
    <row r="116" spans="1:6" ht="20.25" customHeight="1" x14ac:dyDescent="0.35">
      <c r="A116" s="171" t="s">
        <v>378</v>
      </c>
      <c r="B116" s="172"/>
      <c r="C116" s="172"/>
      <c r="D116" s="158"/>
      <c r="E116" s="166">
        <f>SUM(D111:E115)</f>
        <v>0</v>
      </c>
      <c r="F116" s="158"/>
    </row>
  </sheetData>
  <sheetProtection algorithmName="SHA-512" hashValue="sYxcRDcuBJQTllqrrXqiVaxtAQbZFn+rTZB+dns8SzJGhiJGDUpjL64aAITfUYbLLK/dJhROOX45Eb6XOpTdIg==" saltValue="SDpl9MOA/QFggt55TjiVsQ==" spinCount="100000" sheet="1" objects="1" scenarios="1"/>
  <mergeCells count="288">
    <mergeCell ref="H58:H59"/>
    <mergeCell ref="H60:H61"/>
    <mergeCell ref="H62:H63"/>
    <mergeCell ref="H64:H65"/>
    <mergeCell ref="H66:H67"/>
    <mergeCell ref="H68:H69"/>
    <mergeCell ref="H70:H71"/>
    <mergeCell ref="H40:H41"/>
    <mergeCell ref="H42:H43"/>
    <mergeCell ref="H44:H45"/>
    <mergeCell ref="H46:H47"/>
    <mergeCell ref="H48:H49"/>
    <mergeCell ref="H50:H51"/>
    <mergeCell ref="H52:H53"/>
    <mergeCell ref="H54:H55"/>
    <mergeCell ref="H56:H57"/>
    <mergeCell ref="G60:G61"/>
    <mergeCell ref="G62:G63"/>
    <mergeCell ref="G64:G65"/>
    <mergeCell ref="G66:G67"/>
    <mergeCell ref="G68:G69"/>
    <mergeCell ref="G70:G71"/>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G42:G43"/>
    <mergeCell ref="G44:G45"/>
    <mergeCell ref="G46:G47"/>
    <mergeCell ref="G48:G49"/>
    <mergeCell ref="G50:G51"/>
    <mergeCell ref="G52:G53"/>
    <mergeCell ref="G54:G55"/>
    <mergeCell ref="G56:G57"/>
    <mergeCell ref="G58:G59"/>
    <mergeCell ref="G24:G25"/>
    <mergeCell ref="G26:G27"/>
    <mergeCell ref="G28:G29"/>
    <mergeCell ref="G30:G31"/>
    <mergeCell ref="G32:G33"/>
    <mergeCell ref="G34:G35"/>
    <mergeCell ref="G36:G37"/>
    <mergeCell ref="G38:G39"/>
    <mergeCell ref="G40:G41"/>
    <mergeCell ref="G6:G7"/>
    <mergeCell ref="G8:G9"/>
    <mergeCell ref="G10:G11"/>
    <mergeCell ref="G12:G13"/>
    <mergeCell ref="G14:G15"/>
    <mergeCell ref="G16:G17"/>
    <mergeCell ref="G18:G19"/>
    <mergeCell ref="G20:G21"/>
    <mergeCell ref="G22:G23"/>
    <mergeCell ref="A70:A71"/>
    <mergeCell ref="B70:B71"/>
    <mergeCell ref="C70:D70"/>
    <mergeCell ref="E70:F71"/>
    <mergeCell ref="C71:D71"/>
    <mergeCell ref="A66:A67"/>
    <mergeCell ref="B66:B67"/>
    <mergeCell ref="C66:D66"/>
    <mergeCell ref="E66:F67"/>
    <mergeCell ref="C67:D67"/>
    <mergeCell ref="A68:A69"/>
    <mergeCell ref="B68:B69"/>
    <mergeCell ref="C68:D68"/>
    <mergeCell ref="E68:F69"/>
    <mergeCell ref="C69:D69"/>
    <mergeCell ref="C65:D65"/>
    <mergeCell ref="A60:A61"/>
    <mergeCell ref="B60:B61"/>
    <mergeCell ref="C60:D60"/>
    <mergeCell ref="E60:F61"/>
    <mergeCell ref="C61:D61"/>
    <mergeCell ref="A62:A63"/>
    <mergeCell ref="B62:B63"/>
    <mergeCell ref="C62:D62"/>
    <mergeCell ref="E62:F63"/>
    <mergeCell ref="C63:D63"/>
    <mergeCell ref="A115:C115"/>
    <mergeCell ref="D115:E115"/>
    <mergeCell ref="A116:D116"/>
    <mergeCell ref="E116:F116"/>
    <mergeCell ref="A52:A53"/>
    <mergeCell ref="B52:B53"/>
    <mergeCell ref="C52:D52"/>
    <mergeCell ref="E52:F53"/>
    <mergeCell ref="C53:D53"/>
    <mergeCell ref="A54:A55"/>
    <mergeCell ref="A112:C112"/>
    <mergeCell ref="D112:E112"/>
    <mergeCell ref="A113:C113"/>
    <mergeCell ref="D113:E113"/>
    <mergeCell ref="A114:C114"/>
    <mergeCell ref="D114:E114"/>
    <mergeCell ref="A107:F107"/>
    <mergeCell ref="A108:F108"/>
    <mergeCell ref="A109:F109"/>
    <mergeCell ref="A110:C110"/>
    <mergeCell ref="D110:E110"/>
    <mergeCell ref="A111:C111"/>
    <mergeCell ref="D111:E111"/>
    <mergeCell ref="A101:F101"/>
    <mergeCell ref="A102:F102"/>
    <mergeCell ref="A106:D106"/>
    <mergeCell ref="E106:F106"/>
    <mergeCell ref="B89:C89"/>
    <mergeCell ref="B90:C90"/>
    <mergeCell ref="B92:C92"/>
    <mergeCell ref="B93:C93"/>
    <mergeCell ref="A99:D99"/>
    <mergeCell ref="E99:F99"/>
    <mergeCell ref="B95:C95"/>
    <mergeCell ref="B96:C96"/>
    <mergeCell ref="B97:C97"/>
    <mergeCell ref="B103:C103"/>
    <mergeCell ref="B104:C104"/>
    <mergeCell ref="B105:C105"/>
    <mergeCell ref="B82:C82"/>
    <mergeCell ref="B83:C83"/>
    <mergeCell ref="B84:C84"/>
    <mergeCell ref="B86:C86"/>
    <mergeCell ref="B87:C87"/>
    <mergeCell ref="B88:C88"/>
    <mergeCell ref="B74:C74"/>
    <mergeCell ref="B75:C75"/>
    <mergeCell ref="B77:C77"/>
    <mergeCell ref="B78:C78"/>
    <mergeCell ref="B79:C79"/>
    <mergeCell ref="B81:C81"/>
    <mergeCell ref="A50:A51"/>
    <mergeCell ref="B50:B51"/>
    <mergeCell ref="C50:D50"/>
    <mergeCell ref="E50:F51"/>
    <mergeCell ref="C51:D51"/>
    <mergeCell ref="B73:C73"/>
    <mergeCell ref="B54:B55"/>
    <mergeCell ref="C54:D54"/>
    <mergeCell ref="E54:F55"/>
    <mergeCell ref="C55:D55"/>
    <mergeCell ref="A56:A57"/>
    <mergeCell ref="B56:B57"/>
    <mergeCell ref="C56:D56"/>
    <mergeCell ref="E56:F57"/>
    <mergeCell ref="C57:D57"/>
    <mergeCell ref="A58:A59"/>
    <mergeCell ref="B58:B59"/>
    <mergeCell ref="C58:D58"/>
    <mergeCell ref="E58:F59"/>
    <mergeCell ref="C59:D59"/>
    <mergeCell ref="A64:A65"/>
    <mergeCell ref="B64:B65"/>
    <mergeCell ref="C64:D64"/>
    <mergeCell ref="E64:F65"/>
    <mergeCell ref="A46:A47"/>
    <mergeCell ref="B46:B47"/>
    <mergeCell ref="C46:D46"/>
    <mergeCell ref="E46:F47"/>
    <mergeCell ref="C47:D47"/>
    <mergeCell ref="A48:A49"/>
    <mergeCell ref="B48:B49"/>
    <mergeCell ref="C48:D48"/>
    <mergeCell ref="E48:F49"/>
    <mergeCell ref="C49:D49"/>
    <mergeCell ref="A42:A43"/>
    <mergeCell ref="B42:B43"/>
    <mergeCell ref="C42:D42"/>
    <mergeCell ref="E42:F43"/>
    <mergeCell ref="C43:D43"/>
    <mergeCell ref="A44:A45"/>
    <mergeCell ref="B44:B45"/>
    <mergeCell ref="C44:D44"/>
    <mergeCell ref="E44:F45"/>
    <mergeCell ref="C45:D45"/>
    <mergeCell ref="A38:A39"/>
    <mergeCell ref="B38:B39"/>
    <mergeCell ref="C38:D38"/>
    <mergeCell ref="E38:F39"/>
    <mergeCell ref="C39:D39"/>
    <mergeCell ref="A40:A41"/>
    <mergeCell ref="B40:B41"/>
    <mergeCell ref="C40:D40"/>
    <mergeCell ref="E40:F41"/>
    <mergeCell ref="C41:D41"/>
    <mergeCell ref="A34:A35"/>
    <mergeCell ref="B34:B35"/>
    <mergeCell ref="C34:D34"/>
    <mergeCell ref="E34:F35"/>
    <mergeCell ref="C35:D35"/>
    <mergeCell ref="A36:A37"/>
    <mergeCell ref="B36:B37"/>
    <mergeCell ref="C36:D36"/>
    <mergeCell ref="E36:F37"/>
    <mergeCell ref="C37:D37"/>
    <mergeCell ref="A30:A31"/>
    <mergeCell ref="B30:B31"/>
    <mergeCell ref="C30:D30"/>
    <mergeCell ref="E30:F31"/>
    <mergeCell ref="C31:D31"/>
    <mergeCell ref="A32:A33"/>
    <mergeCell ref="B32:B33"/>
    <mergeCell ref="C32:D32"/>
    <mergeCell ref="E32:F33"/>
    <mergeCell ref="C33:D33"/>
    <mergeCell ref="A26:A27"/>
    <mergeCell ref="B26:B27"/>
    <mergeCell ref="C26:D26"/>
    <mergeCell ref="E26:F27"/>
    <mergeCell ref="C27:D27"/>
    <mergeCell ref="A28:A29"/>
    <mergeCell ref="B28:B29"/>
    <mergeCell ref="C28:D28"/>
    <mergeCell ref="E28:F29"/>
    <mergeCell ref="C29:D29"/>
    <mergeCell ref="A22:A23"/>
    <mergeCell ref="B22:B23"/>
    <mergeCell ref="C22:D22"/>
    <mergeCell ref="E22:F23"/>
    <mergeCell ref="C23:D23"/>
    <mergeCell ref="A24:A25"/>
    <mergeCell ref="B24:B25"/>
    <mergeCell ref="C24:D24"/>
    <mergeCell ref="E24:F25"/>
    <mergeCell ref="C25:D25"/>
    <mergeCell ref="A18:A19"/>
    <mergeCell ref="B18:B19"/>
    <mergeCell ref="C18:D18"/>
    <mergeCell ref="E18:F19"/>
    <mergeCell ref="C19:D19"/>
    <mergeCell ref="A20:A21"/>
    <mergeCell ref="B20:B21"/>
    <mergeCell ref="C20:D20"/>
    <mergeCell ref="E20:F21"/>
    <mergeCell ref="C21:D21"/>
    <mergeCell ref="A14:A15"/>
    <mergeCell ref="B14:B15"/>
    <mergeCell ref="C14:D14"/>
    <mergeCell ref="E14:F15"/>
    <mergeCell ref="C15:D15"/>
    <mergeCell ref="A16:A17"/>
    <mergeCell ref="B16:B17"/>
    <mergeCell ref="C16:D16"/>
    <mergeCell ref="E16:F17"/>
    <mergeCell ref="C17:D17"/>
    <mergeCell ref="A10:A11"/>
    <mergeCell ref="B10:B11"/>
    <mergeCell ref="C10:D10"/>
    <mergeCell ref="E10:F11"/>
    <mergeCell ref="C11:D11"/>
    <mergeCell ref="A12:A13"/>
    <mergeCell ref="B12:B13"/>
    <mergeCell ref="C12:D12"/>
    <mergeCell ref="E12:F13"/>
    <mergeCell ref="C13:D13"/>
    <mergeCell ref="A6:A7"/>
    <mergeCell ref="B6:B7"/>
    <mergeCell ref="C6:D6"/>
    <mergeCell ref="E6:F7"/>
    <mergeCell ref="C7:D7"/>
    <mergeCell ref="A8:A9"/>
    <mergeCell ref="B8:B9"/>
    <mergeCell ref="C8:D8"/>
    <mergeCell ref="E8:F9"/>
    <mergeCell ref="C9:D9"/>
    <mergeCell ref="C3:D3"/>
    <mergeCell ref="E3:F3"/>
    <mergeCell ref="A4:A5"/>
    <mergeCell ref="B4:B5"/>
    <mergeCell ref="C4:D4"/>
    <mergeCell ref="E4:F5"/>
    <mergeCell ref="C5:D5"/>
    <mergeCell ref="A1:H1"/>
    <mergeCell ref="B2:H2"/>
    <mergeCell ref="G4:G5"/>
  </mergeCells>
  <phoneticPr fontId="3" type="noConversion"/>
  <pageMargins left="0.5" right="0.4" top="0.75" bottom="0.75" header="0.3" footer="0.3"/>
  <pageSetup firstPageNumber="20" orientation="portrait" useFirstPageNumber="1" horizontalDpi="4294967292" verticalDpi="4294967292"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17"/>
  <sheetViews>
    <sheetView view="pageLayout" topLeftCell="A36" zoomScaleNormal="100" workbookViewId="0">
      <selection activeCell="H24" sqref="H24:H25"/>
    </sheetView>
  </sheetViews>
  <sheetFormatPr defaultColWidth="8.81640625" defaultRowHeight="14.5" x14ac:dyDescent="0.35"/>
  <cols>
    <col min="1" max="1" width="5.1796875" style="8" customWidth="1"/>
    <col min="2" max="2" width="7.453125" style="8" customWidth="1"/>
    <col min="3" max="3" width="15.453125" style="8" customWidth="1"/>
    <col min="4" max="4" width="15.453125" style="2" customWidth="1"/>
    <col min="5" max="5" width="15.453125" style="8" customWidth="1"/>
    <col min="6" max="6" width="15.453125" style="2" customWidth="1"/>
    <col min="7" max="7" width="6.453125" style="8" customWidth="1"/>
    <col min="8" max="8" width="9.453125" style="8" customWidth="1"/>
    <col min="9" max="16384" width="8.81640625" style="8"/>
  </cols>
  <sheetData>
    <row r="1" spans="1:8" s="28" customFormat="1" ht="24.75" customHeight="1" thickBot="1" x14ac:dyDescent="0.4">
      <c r="A1" s="132" t="s">
        <v>394</v>
      </c>
      <c r="B1" s="132"/>
      <c r="C1" s="132"/>
      <c r="D1" s="132"/>
      <c r="E1" s="132"/>
      <c r="F1" s="132"/>
      <c r="G1" s="132"/>
      <c r="H1" s="132"/>
    </row>
    <row r="2" spans="1:8" s="28" customFormat="1" ht="21.75" customHeight="1" thickBot="1" x14ac:dyDescent="0.4">
      <c r="A2" s="6" t="s">
        <v>402</v>
      </c>
      <c r="B2" s="133" t="s">
        <v>403</v>
      </c>
      <c r="C2" s="133"/>
      <c r="D2" s="133"/>
      <c r="E2" s="133"/>
      <c r="F2" s="133"/>
      <c r="G2" s="133"/>
      <c r="H2" s="133"/>
    </row>
    <row r="3" spans="1:8" s="28" customFormat="1" ht="32.5" customHeight="1" thickBot="1" x14ac:dyDescent="0.4">
      <c r="A3" s="14" t="s">
        <v>380</v>
      </c>
      <c r="B3" s="55" t="s">
        <v>404</v>
      </c>
      <c r="C3" s="191" t="s">
        <v>405</v>
      </c>
      <c r="D3" s="192"/>
      <c r="E3" s="191" t="s">
        <v>406</v>
      </c>
      <c r="F3" s="193"/>
      <c r="G3" s="34" t="s">
        <v>497</v>
      </c>
      <c r="H3" s="34" t="s">
        <v>498</v>
      </c>
    </row>
    <row r="4" spans="1:8" ht="15" customHeight="1" thickBot="1" x14ac:dyDescent="0.4">
      <c r="A4" s="119">
        <v>1</v>
      </c>
      <c r="B4" s="119">
        <v>2024</v>
      </c>
      <c r="C4" s="121" t="s">
        <v>67</v>
      </c>
      <c r="D4" s="201"/>
      <c r="E4" s="115"/>
      <c r="F4" s="116"/>
      <c r="G4" s="112">
        <v>2</v>
      </c>
      <c r="H4" s="112"/>
    </row>
    <row r="5" spans="1:8" ht="28.75" customHeight="1" thickBot="1" x14ac:dyDescent="0.4">
      <c r="A5" s="120"/>
      <c r="B5" s="120"/>
      <c r="C5" s="113" t="s">
        <v>68</v>
      </c>
      <c r="D5" s="197"/>
      <c r="E5" s="117"/>
      <c r="F5" s="118"/>
      <c r="G5" s="112"/>
      <c r="H5" s="112"/>
    </row>
    <row r="6" spans="1:8" ht="14.5" customHeight="1" thickBot="1" x14ac:dyDescent="0.4">
      <c r="A6" s="119">
        <v>2</v>
      </c>
      <c r="B6" s="119">
        <v>2013</v>
      </c>
      <c r="C6" s="121" t="s">
        <v>165</v>
      </c>
      <c r="D6" s="122"/>
      <c r="E6" s="115"/>
      <c r="F6" s="116"/>
      <c r="G6" s="112">
        <v>2</v>
      </c>
      <c r="H6" s="112"/>
    </row>
    <row r="7" spans="1:8" ht="14.5" customHeight="1" thickBot="1" x14ac:dyDescent="0.4">
      <c r="A7" s="120"/>
      <c r="B7" s="120"/>
      <c r="C7" s="113" t="s">
        <v>166</v>
      </c>
      <c r="D7" s="114"/>
      <c r="E7" s="117"/>
      <c r="F7" s="118"/>
      <c r="G7" s="112">
        <v>2</v>
      </c>
      <c r="H7" s="112"/>
    </row>
    <row r="8" spans="1:8" ht="14.5" customHeight="1" thickBot="1" x14ac:dyDescent="0.4">
      <c r="A8" s="119">
        <v>3</v>
      </c>
      <c r="B8" s="119">
        <v>3003</v>
      </c>
      <c r="C8" s="121" t="s">
        <v>483</v>
      </c>
      <c r="D8" s="122"/>
      <c r="E8" s="115"/>
      <c r="F8" s="116"/>
      <c r="G8" s="112">
        <v>2</v>
      </c>
      <c r="H8" s="112"/>
    </row>
    <row r="9" spans="1:8" ht="14.5" customHeight="1" thickBot="1" x14ac:dyDescent="0.4">
      <c r="A9" s="120"/>
      <c r="B9" s="120"/>
      <c r="C9" s="113" t="s">
        <v>484</v>
      </c>
      <c r="D9" s="114"/>
      <c r="E9" s="117"/>
      <c r="F9" s="118"/>
      <c r="G9" s="112">
        <v>2</v>
      </c>
      <c r="H9" s="112"/>
    </row>
    <row r="10" spans="1:8" ht="14.5" customHeight="1" thickBot="1" x14ac:dyDescent="0.4">
      <c r="A10" s="119">
        <v>4</v>
      </c>
      <c r="B10" s="119">
        <v>3006</v>
      </c>
      <c r="C10" s="121" t="s">
        <v>167</v>
      </c>
      <c r="D10" s="122"/>
      <c r="E10" s="115"/>
      <c r="F10" s="116"/>
      <c r="G10" s="112">
        <v>3</v>
      </c>
      <c r="H10" s="112"/>
    </row>
    <row r="11" spans="1:8" ht="14.5" customHeight="1" thickBot="1" x14ac:dyDescent="0.4">
      <c r="A11" s="120"/>
      <c r="B11" s="120"/>
      <c r="C11" s="113" t="s">
        <v>168</v>
      </c>
      <c r="D11" s="114"/>
      <c r="E11" s="117"/>
      <c r="F11" s="118"/>
      <c r="G11" s="112">
        <v>3</v>
      </c>
      <c r="H11" s="112"/>
    </row>
    <row r="12" spans="1:8" ht="14.5" customHeight="1" thickBot="1" x14ac:dyDescent="0.4">
      <c r="A12" s="119">
        <v>5</v>
      </c>
      <c r="B12" s="119" t="s">
        <v>485</v>
      </c>
      <c r="C12" s="121" t="s">
        <v>486</v>
      </c>
      <c r="D12" s="122"/>
      <c r="E12" s="115"/>
      <c r="F12" s="116"/>
      <c r="G12" s="112">
        <v>3</v>
      </c>
      <c r="H12" s="112"/>
    </row>
    <row r="13" spans="1:8" ht="14.5" customHeight="1" thickBot="1" x14ac:dyDescent="0.4">
      <c r="A13" s="120"/>
      <c r="B13" s="120"/>
      <c r="C13" s="113" t="s">
        <v>487</v>
      </c>
      <c r="D13" s="114"/>
      <c r="E13" s="117"/>
      <c r="F13" s="118"/>
      <c r="G13" s="112">
        <v>3</v>
      </c>
      <c r="H13" s="112"/>
    </row>
    <row r="14" spans="1:8" ht="14.5" customHeight="1" thickBot="1" x14ac:dyDescent="0.4">
      <c r="A14" s="119">
        <v>6</v>
      </c>
      <c r="B14" s="119">
        <v>3019</v>
      </c>
      <c r="C14" s="121" t="s">
        <v>169</v>
      </c>
      <c r="D14" s="122"/>
      <c r="E14" s="115"/>
      <c r="F14" s="116"/>
      <c r="G14" s="112">
        <v>3</v>
      </c>
      <c r="H14" s="112"/>
    </row>
    <row r="15" spans="1:8" ht="14.5" customHeight="1" thickBot="1" x14ac:dyDescent="0.4">
      <c r="A15" s="120"/>
      <c r="B15" s="120"/>
      <c r="C15" s="113" t="s">
        <v>170</v>
      </c>
      <c r="D15" s="114"/>
      <c r="E15" s="117"/>
      <c r="F15" s="118"/>
      <c r="G15" s="112">
        <v>3</v>
      </c>
      <c r="H15" s="112"/>
    </row>
    <row r="16" spans="1:8" ht="14.5" customHeight="1" thickBot="1" x14ac:dyDescent="0.4">
      <c r="A16" s="119">
        <v>7</v>
      </c>
      <c r="B16" s="119">
        <v>3020</v>
      </c>
      <c r="C16" s="121" t="s">
        <v>171</v>
      </c>
      <c r="D16" s="122"/>
      <c r="E16" s="115"/>
      <c r="F16" s="116"/>
      <c r="G16" s="112">
        <v>3</v>
      </c>
      <c r="H16" s="112"/>
    </row>
    <row r="17" spans="1:8" ht="14.5" customHeight="1" thickBot="1" x14ac:dyDescent="0.4">
      <c r="A17" s="120"/>
      <c r="B17" s="120"/>
      <c r="C17" s="113" t="s">
        <v>172</v>
      </c>
      <c r="D17" s="114"/>
      <c r="E17" s="117"/>
      <c r="F17" s="118"/>
      <c r="G17" s="112">
        <v>3</v>
      </c>
      <c r="H17" s="112"/>
    </row>
    <row r="18" spans="1:8" ht="14.5" customHeight="1" thickBot="1" x14ac:dyDescent="0.4">
      <c r="A18" s="119">
        <v>8</v>
      </c>
      <c r="B18" s="119">
        <v>3715</v>
      </c>
      <c r="C18" s="121" t="s">
        <v>173</v>
      </c>
      <c r="D18" s="122"/>
      <c r="E18" s="115"/>
      <c r="F18" s="116"/>
      <c r="G18" s="112">
        <v>2</v>
      </c>
      <c r="H18" s="112"/>
    </row>
    <row r="19" spans="1:8" ht="14.5" customHeight="1" thickBot="1" x14ac:dyDescent="0.4">
      <c r="A19" s="120"/>
      <c r="B19" s="120"/>
      <c r="C19" s="113" t="s">
        <v>70</v>
      </c>
      <c r="D19" s="114"/>
      <c r="E19" s="117"/>
      <c r="F19" s="118"/>
      <c r="G19" s="112"/>
      <c r="H19" s="112"/>
    </row>
    <row r="20" spans="1:8" ht="14.5" customHeight="1" thickBot="1" x14ac:dyDescent="0.4">
      <c r="A20" s="119">
        <v>9</v>
      </c>
      <c r="B20" s="119">
        <v>3712</v>
      </c>
      <c r="C20" s="121" t="s">
        <v>71</v>
      </c>
      <c r="D20" s="122"/>
      <c r="E20" s="115"/>
      <c r="F20" s="116"/>
      <c r="G20" s="112">
        <v>2</v>
      </c>
      <c r="H20" s="112"/>
    </row>
    <row r="21" spans="1:8" ht="16" customHeight="1" thickBot="1" x14ac:dyDescent="0.4">
      <c r="A21" s="120"/>
      <c r="B21" s="120"/>
      <c r="C21" s="113" t="s">
        <v>72</v>
      </c>
      <c r="D21" s="114"/>
      <c r="E21" s="117"/>
      <c r="F21" s="118"/>
      <c r="G21" s="112"/>
      <c r="H21" s="112"/>
    </row>
    <row r="22" spans="1:8" ht="14.5" customHeight="1" thickBot="1" x14ac:dyDescent="0.4">
      <c r="A22" s="119">
        <v>10</v>
      </c>
      <c r="B22" s="119">
        <v>4001</v>
      </c>
      <c r="C22" s="121" t="s">
        <v>183</v>
      </c>
      <c r="D22" s="122"/>
      <c r="E22" s="115"/>
      <c r="F22" s="116"/>
      <c r="G22" s="112">
        <v>1</v>
      </c>
      <c r="H22" s="112"/>
    </row>
    <row r="23" spans="1:8" ht="14.5" customHeight="1" thickBot="1" x14ac:dyDescent="0.4">
      <c r="A23" s="120"/>
      <c r="B23" s="120"/>
      <c r="C23" s="113" t="s">
        <v>184</v>
      </c>
      <c r="D23" s="114"/>
      <c r="E23" s="117"/>
      <c r="F23" s="118"/>
      <c r="G23" s="112">
        <v>1</v>
      </c>
      <c r="H23" s="112"/>
    </row>
    <row r="24" spans="1:8" ht="14.5" customHeight="1" thickBot="1" x14ac:dyDescent="0.4">
      <c r="A24" s="119">
        <v>11</v>
      </c>
      <c r="B24" s="119">
        <v>4010</v>
      </c>
      <c r="C24" s="121" t="s">
        <v>185</v>
      </c>
      <c r="D24" s="122"/>
      <c r="E24" s="115"/>
      <c r="F24" s="116"/>
      <c r="G24" s="112">
        <v>1</v>
      </c>
      <c r="H24" s="112"/>
    </row>
    <row r="25" spans="1:8" ht="28.75" customHeight="1" thickBot="1" x14ac:dyDescent="0.4">
      <c r="A25" s="120"/>
      <c r="B25" s="120"/>
      <c r="C25" s="113" t="s">
        <v>186</v>
      </c>
      <c r="D25" s="114"/>
      <c r="E25" s="117"/>
      <c r="F25" s="118"/>
      <c r="G25" s="112">
        <v>1</v>
      </c>
      <c r="H25" s="112"/>
    </row>
    <row r="26" spans="1:8" ht="14.5" customHeight="1" thickBot="1" x14ac:dyDescent="0.4">
      <c r="A26" s="119">
        <v>12</v>
      </c>
      <c r="B26" s="119">
        <v>4017</v>
      </c>
      <c r="C26" s="121" t="s">
        <v>75</v>
      </c>
      <c r="D26" s="122"/>
      <c r="E26" s="115"/>
      <c r="F26" s="116"/>
      <c r="G26" s="112">
        <v>1</v>
      </c>
      <c r="H26" s="231" t="s">
        <v>501</v>
      </c>
    </row>
    <row r="27" spans="1:8" ht="14.5" customHeight="1" thickBot="1" x14ac:dyDescent="0.4">
      <c r="A27" s="120"/>
      <c r="B27" s="120"/>
      <c r="C27" s="113" t="s">
        <v>513</v>
      </c>
      <c r="D27" s="114"/>
      <c r="E27" s="117"/>
      <c r="F27" s="118"/>
      <c r="G27" s="112">
        <v>1</v>
      </c>
      <c r="H27" s="231"/>
    </row>
    <row r="28" spans="1:8" ht="14.5" customHeight="1" thickBot="1" x14ac:dyDescent="0.4">
      <c r="A28" s="119">
        <v>13</v>
      </c>
      <c r="B28" s="119">
        <v>4018</v>
      </c>
      <c r="C28" s="121" t="s">
        <v>73</v>
      </c>
      <c r="D28" s="122"/>
      <c r="E28" s="115"/>
      <c r="F28" s="116"/>
      <c r="G28" s="112">
        <v>1</v>
      </c>
      <c r="H28" s="112"/>
    </row>
    <row r="29" spans="1:8" ht="14.5" customHeight="1" thickBot="1" x14ac:dyDescent="0.4">
      <c r="A29" s="120"/>
      <c r="B29" s="120"/>
      <c r="C29" s="113" t="s">
        <v>76</v>
      </c>
      <c r="D29" s="114"/>
      <c r="E29" s="117"/>
      <c r="F29" s="118"/>
      <c r="G29" s="112">
        <v>1</v>
      </c>
      <c r="H29" s="112"/>
    </row>
    <row r="30" spans="1:8" ht="16.5" customHeight="1" thickBot="1" x14ac:dyDescent="0.4">
      <c r="A30" s="119">
        <v>14</v>
      </c>
      <c r="B30" s="119">
        <v>4036</v>
      </c>
      <c r="C30" s="121" t="s">
        <v>39</v>
      </c>
      <c r="D30" s="122"/>
      <c r="E30" s="115"/>
      <c r="F30" s="116"/>
      <c r="G30" s="112">
        <v>1</v>
      </c>
      <c r="H30" s="112"/>
    </row>
    <row r="31" spans="1:8" ht="17.5" customHeight="1" thickBot="1" x14ac:dyDescent="0.4">
      <c r="A31" s="120"/>
      <c r="B31" s="120"/>
      <c r="C31" s="207" t="s">
        <v>77</v>
      </c>
      <c r="D31" s="208"/>
      <c r="E31" s="117"/>
      <c r="F31" s="118"/>
      <c r="G31" s="112">
        <v>1</v>
      </c>
      <c r="H31" s="112"/>
    </row>
    <row r="32" spans="1:8" ht="14.5" customHeight="1" thickBot="1" x14ac:dyDescent="0.4">
      <c r="A32" s="119">
        <v>15</v>
      </c>
      <c r="B32" s="119" t="s">
        <v>299</v>
      </c>
      <c r="C32" s="121" t="s">
        <v>78</v>
      </c>
      <c r="D32" s="122"/>
      <c r="E32" s="115"/>
      <c r="F32" s="116"/>
      <c r="G32" s="112">
        <v>1</v>
      </c>
      <c r="H32" s="112"/>
    </row>
    <row r="33" spans="1:8" ht="16.5" customHeight="1" thickBot="1" x14ac:dyDescent="0.4">
      <c r="A33" s="120"/>
      <c r="B33" s="120"/>
      <c r="C33" s="113" t="s">
        <v>79</v>
      </c>
      <c r="D33" s="114"/>
      <c r="E33" s="117"/>
      <c r="F33" s="118"/>
      <c r="G33" s="112">
        <v>1</v>
      </c>
      <c r="H33" s="112"/>
    </row>
    <row r="34" spans="1:8" ht="14.5" customHeight="1" thickBot="1" x14ac:dyDescent="0.4">
      <c r="A34" s="119">
        <v>16</v>
      </c>
      <c r="B34" s="140">
        <v>4131</v>
      </c>
      <c r="C34" s="142" t="s">
        <v>80</v>
      </c>
      <c r="D34" s="143"/>
      <c r="E34" s="115"/>
      <c r="F34" s="116"/>
      <c r="G34" s="112">
        <v>1</v>
      </c>
      <c r="H34" s="112"/>
    </row>
    <row r="35" spans="1:8" ht="14.5" customHeight="1" thickBot="1" x14ac:dyDescent="0.4">
      <c r="A35" s="120"/>
      <c r="B35" s="141"/>
      <c r="C35" s="144" t="s">
        <v>81</v>
      </c>
      <c r="D35" s="145"/>
      <c r="E35" s="117"/>
      <c r="F35" s="118"/>
      <c r="G35" s="112">
        <v>1</v>
      </c>
      <c r="H35" s="112"/>
    </row>
    <row r="36" spans="1:8" ht="14.5" customHeight="1" thickBot="1" x14ac:dyDescent="0.4">
      <c r="A36" s="119">
        <v>17</v>
      </c>
      <c r="B36" s="140">
        <v>4132</v>
      </c>
      <c r="C36" s="142" t="s">
        <v>82</v>
      </c>
      <c r="D36" s="143"/>
      <c r="E36" s="115"/>
      <c r="F36" s="116"/>
      <c r="G36" s="112">
        <v>1</v>
      </c>
      <c r="H36" s="112"/>
    </row>
    <row r="37" spans="1:8" ht="14.5" customHeight="1" thickBot="1" x14ac:dyDescent="0.4">
      <c r="A37" s="120"/>
      <c r="B37" s="141"/>
      <c r="C37" s="144" t="s">
        <v>83</v>
      </c>
      <c r="D37" s="145"/>
      <c r="E37" s="117"/>
      <c r="F37" s="118"/>
      <c r="G37" s="112">
        <v>1</v>
      </c>
      <c r="H37" s="112"/>
    </row>
    <row r="38" spans="1:8" ht="14.5" customHeight="1" thickBot="1" x14ac:dyDescent="0.4">
      <c r="A38" s="119">
        <v>18</v>
      </c>
      <c r="B38" s="140">
        <v>4207</v>
      </c>
      <c r="C38" s="142" t="s">
        <v>84</v>
      </c>
      <c r="D38" s="143"/>
      <c r="E38" s="115"/>
      <c r="F38" s="116"/>
      <c r="G38" s="112">
        <v>1</v>
      </c>
      <c r="H38" s="112"/>
    </row>
    <row r="39" spans="1:8" ht="16.5" customHeight="1" thickBot="1" x14ac:dyDescent="0.4">
      <c r="A39" s="120"/>
      <c r="B39" s="141"/>
      <c r="C39" s="232" t="s">
        <v>85</v>
      </c>
      <c r="D39" s="233"/>
      <c r="E39" s="117"/>
      <c r="F39" s="118"/>
      <c r="G39" s="112">
        <v>1</v>
      </c>
      <c r="H39" s="112"/>
    </row>
    <row r="40" spans="1:8" ht="14.5" customHeight="1" thickBot="1" x14ac:dyDescent="0.4">
      <c r="A40" s="119">
        <v>19</v>
      </c>
      <c r="B40" s="140">
        <v>4211</v>
      </c>
      <c r="C40" s="142" t="s">
        <v>86</v>
      </c>
      <c r="D40" s="143"/>
      <c r="E40" s="115"/>
      <c r="F40" s="116"/>
      <c r="G40" s="112">
        <v>1</v>
      </c>
      <c r="H40" s="112"/>
    </row>
    <row r="41" spans="1:8" ht="14.5" customHeight="1" thickBot="1" x14ac:dyDescent="0.4">
      <c r="A41" s="120"/>
      <c r="B41" s="141"/>
      <c r="C41" s="144" t="s">
        <v>87</v>
      </c>
      <c r="D41" s="145"/>
      <c r="E41" s="117"/>
      <c r="F41" s="118"/>
      <c r="G41" s="112">
        <v>1</v>
      </c>
      <c r="H41" s="112"/>
    </row>
    <row r="42" spans="1:8" ht="14.5" customHeight="1" thickBot="1" x14ac:dyDescent="0.4">
      <c r="A42" s="119">
        <v>20</v>
      </c>
      <c r="B42" s="119" t="s">
        <v>412</v>
      </c>
      <c r="C42" s="121" t="s">
        <v>88</v>
      </c>
      <c r="D42" s="122"/>
      <c r="E42" s="115"/>
      <c r="F42" s="116"/>
      <c r="G42" s="112">
        <v>3</v>
      </c>
      <c r="H42" s="112"/>
    </row>
    <row r="43" spans="1:8" ht="14.5" customHeight="1" thickBot="1" x14ac:dyDescent="0.4">
      <c r="A43" s="120"/>
      <c r="B43" s="120"/>
      <c r="C43" s="113" t="s">
        <v>89</v>
      </c>
      <c r="D43" s="114"/>
      <c r="E43" s="117"/>
      <c r="F43" s="118"/>
      <c r="G43" s="112">
        <v>3</v>
      </c>
      <c r="H43" s="112"/>
    </row>
    <row r="44" spans="1:8" ht="14.5" customHeight="1" thickBot="1" x14ac:dyDescent="0.4">
      <c r="A44" s="119">
        <v>21</v>
      </c>
      <c r="B44" s="119">
        <v>5117</v>
      </c>
      <c r="C44" s="121" t="s">
        <v>90</v>
      </c>
      <c r="D44" s="122"/>
      <c r="E44" s="115"/>
      <c r="F44" s="116"/>
      <c r="G44" s="112">
        <v>1</v>
      </c>
      <c r="H44" s="112"/>
    </row>
    <row r="45" spans="1:8" ht="14.5" customHeight="1" thickBot="1" x14ac:dyDescent="0.4">
      <c r="A45" s="120"/>
      <c r="B45" s="120"/>
      <c r="C45" s="113" t="s">
        <v>91</v>
      </c>
      <c r="D45" s="114"/>
      <c r="E45" s="117"/>
      <c r="F45" s="118"/>
      <c r="G45" s="112"/>
      <c r="H45" s="112"/>
    </row>
    <row r="46" spans="1:8" ht="14.5" customHeight="1" thickBot="1" x14ac:dyDescent="0.4">
      <c r="A46" s="119">
        <v>22</v>
      </c>
      <c r="B46" s="140">
        <v>5235</v>
      </c>
      <c r="C46" s="142" t="s">
        <v>92</v>
      </c>
      <c r="D46" s="143"/>
      <c r="E46" s="115"/>
      <c r="F46" s="116"/>
      <c r="G46" s="112">
        <v>1</v>
      </c>
      <c r="H46" s="112"/>
    </row>
    <row r="47" spans="1:8" ht="14.5" customHeight="1" thickBot="1" x14ac:dyDescent="0.4">
      <c r="A47" s="120"/>
      <c r="B47" s="141"/>
      <c r="C47" s="144" t="s">
        <v>514</v>
      </c>
      <c r="D47" s="145"/>
      <c r="E47" s="117"/>
      <c r="F47" s="118"/>
      <c r="G47" s="112">
        <v>1</v>
      </c>
      <c r="H47" s="112"/>
    </row>
    <row r="48" spans="1:8" ht="14.5" customHeight="1" thickBot="1" x14ac:dyDescent="0.4">
      <c r="A48" s="119">
        <v>23</v>
      </c>
      <c r="B48" s="119">
        <v>7303</v>
      </c>
      <c r="C48" s="121" t="s">
        <v>93</v>
      </c>
      <c r="D48" s="122"/>
      <c r="E48" s="115"/>
      <c r="F48" s="116"/>
      <c r="G48" s="112">
        <v>3</v>
      </c>
      <c r="H48" s="112"/>
    </row>
    <row r="49" spans="1:8" ht="14.5" customHeight="1" thickBot="1" x14ac:dyDescent="0.4">
      <c r="A49" s="120"/>
      <c r="B49" s="120"/>
      <c r="C49" s="113" t="s">
        <v>94</v>
      </c>
      <c r="D49" s="114"/>
      <c r="E49" s="117"/>
      <c r="F49" s="118"/>
      <c r="G49" s="112">
        <v>3</v>
      </c>
      <c r="H49" s="112"/>
    </row>
    <row r="50" spans="1:8" ht="14.5" customHeight="1" thickBot="1" x14ac:dyDescent="0.4">
      <c r="A50" s="119">
        <v>24</v>
      </c>
      <c r="B50" s="119">
        <v>6507</v>
      </c>
      <c r="C50" s="121" t="s">
        <v>95</v>
      </c>
      <c r="D50" s="122"/>
      <c r="E50" s="115"/>
      <c r="F50" s="116"/>
      <c r="G50" s="112">
        <v>1</v>
      </c>
      <c r="H50" s="112"/>
    </row>
    <row r="51" spans="1:8" ht="14.5" customHeight="1" thickBot="1" x14ac:dyDescent="0.4">
      <c r="A51" s="120"/>
      <c r="B51" s="120"/>
      <c r="C51" s="113" t="s">
        <v>96</v>
      </c>
      <c r="D51" s="114"/>
      <c r="E51" s="117"/>
      <c r="F51" s="118"/>
      <c r="G51" s="112">
        <v>1</v>
      </c>
      <c r="H51" s="112"/>
    </row>
    <row r="52" spans="1:8" ht="14.5" customHeight="1" thickBot="1" x14ac:dyDescent="0.4">
      <c r="A52" s="119">
        <v>25</v>
      </c>
      <c r="B52" s="119" t="s">
        <v>413</v>
      </c>
      <c r="C52" s="121" t="s">
        <v>37</v>
      </c>
      <c r="D52" s="122"/>
      <c r="E52" s="115"/>
      <c r="F52" s="116"/>
      <c r="G52" s="112">
        <v>1</v>
      </c>
      <c r="H52" s="112"/>
    </row>
    <row r="53" spans="1:8" ht="14.5" customHeight="1" thickBot="1" x14ac:dyDescent="0.4">
      <c r="A53" s="120"/>
      <c r="B53" s="120"/>
      <c r="C53" s="113" t="s">
        <v>97</v>
      </c>
      <c r="D53" s="114"/>
      <c r="E53" s="117"/>
      <c r="F53" s="118"/>
      <c r="G53" s="112">
        <v>1</v>
      </c>
      <c r="H53" s="112"/>
    </row>
    <row r="54" spans="1:8" ht="14.5" customHeight="1" thickBot="1" x14ac:dyDescent="0.4">
      <c r="A54" s="119">
        <v>26</v>
      </c>
      <c r="B54" s="119" t="s">
        <v>414</v>
      </c>
      <c r="C54" s="121" t="s">
        <v>38</v>
      </c>
      <c r="D54" s="122"/>
      <c r="E54" s="115"/>
      <c r="F54" s="116"/>
      <c r="G54" s="112">
        <v>1</v>
      </c>
      <c r="H54" s="112"/>
    </row>
    <row r="55" spans="1:8" ht="14.5" customHeight="1" thickBot="1" x14ac:dyDescent="0.4">
      <c r="A55" s="120"/>
      <c r="B55" s="120"/>
      <c r="C55" s="147" t="s">
        <v>97</v>
      </c>
      <c r="D55" s="148"/>
      <c r="E55" s="117"/>
      <c r="F55" s="118"/>
      <c r="G55" s="112">
        <v>1</v>
      </c>
      <c r="H55" s="112"/>
    </row>
    <row r="56" spans="1:8" ht="14.5" customHeight="1" thickBot="1" x14ac:dyDescent="0.4">
      <c r="A56" s="119">
        <v>27</v>
      </c>
      <c r="B56" s="119">
        <v>7104</v>
      </c>
      <c r="C56" s="121" t="s">
        <v>98</v>
      </c>
      <c r="D56" s="122"/>
      <c r="E56" s="115"/>
      <c r="F56" s="116"/>
      <c r="G56" s="112">
        <v>3</v>
      </c>
      <c r="H56" s="112"/>
    </row>
    <row r="57" spans="1:8" ht="14.5" customHeight="1" thickBot="1" x14ac:dyDescent="0.4">
      <c r="A57" s="120"/>
      <c r="B57" s="120"/>
      <c r="C57" s="113" t="s">
        <v>99</v>
      </c>
      <c r="D57" s="114"/>
      <c r="E57" s="117"/>
      <c r="F57" s="118"/>
      <c r="G57" s="112"/>
      <c r="H57" s="112"/>
    </row>
    <row r="58" spans="1:8" ht="14.5" customHeight="1" thickBot="1" x14ac:dyDescent="0.4">
      <c r="A58" s="119">
        <v>28</v>
      </c>
      <c r="B58" s="119">
        <v>7137</v>
      </c>
      <c r="C58" s="121" t="s">
        <v>100</v>
      </c>
      <c r="D58" s="122"/>
      <c r="E58" s="115"/>
      <c r="F58" s="116"/>
      <c r="G58" s="112">
        <v>3</v>
      </c>
      <c r="H58" s="112"/>
    </row>
    <row r="59" spans="1:8" ht="14.5" customHeight="1" thickBot="1" x14ac:dyDescent="0.4">
      <c r="A59" s="120"/>
      <c r="B59" s="120"/>
      <c r="C59" s="113" t="s">
        <v>129</v>
      </c>
      <c r="D59" s="114"/>
      <c r="E59" s="117"/>
      <c r="F59" s="118"/>
      <c r="G59" s="112">
        <v>3</v>
      </c>
      <c r="H59" s="112"/>
    </row>
    <row r="60" spans="1:8" ht="14.5" customHeight="1" thickBot="1" x14ac:dyDescent="0.4">
      <c r="A60" s="119">
        <v>29</v>
      </c>
      <c r="B60" s="119" t="s">
        <v>481</v>
      </c>
      <c r="C60" s="121" t="s">
        <v>482</v>
      </c>
      <c r="D60" s="122"/>
      <c r="E60" s="115"/>
      <c r="F60" s="116"/>
      <c r="G60" s="112">
        <v>1</v>
      </c>
      <c r="H60" s="112"/>
    </row>
    <row r="61" spans="1:8" ht="28.75" customHeight="1" thickBot="1" x14ac:dyDescent="0.4">
      <c r="A61" s="120"/>
      <c r="B61" s="120"/>
      <c r="C61" s="113" t="s">
        <v>40</v>
      </c>
      <c r="D61" s="114"/>
      <c r="E61" s="117"/>
      <c r="F61" s="118"/>
      <c r="G61" s="112">
        <v>1</v>
      </c>
      <c r="H61" s="112"/>
    </row>
    <row r="62" spans="1:8" ht="15" customHeight="1" thickBot="1" x14ac:dyDescent="0.4">
      <c r="A62" s="119">
        <v>30</v>
      </c>
      <c r="B62" s="119" t="s">
        <v>488</v>
      </c>
      <c r="C62" s="121" t="s">
        <v>489</v>
      </c>
      <c r="D62" s="122"/>
      <c r="E62" s="115"/>
      <c r="F62" s="116"/>
      <c r="G62" s="112">
        <v>1</v>
      </c>
      <c r="H62" s="112"/>
    </row>
    <row r="63" spans="1:8" ht="28.75" customHeight="1" thickBot="1" x14ac:dyDescent="0.4">
      <c r="A63" s="120"/>
      <c r="B63" s="120"/>
      <c r="C63" s="113" t="s">
        <v>40</v>
      </c>
      <c r="D63" s="114"/>
      <c r="E63" s="117"/>
      <c r="F63" s="118"/>
      <c r="G63" s="112">
        <v>1</v>
      </c>
      <c r="H63" s="112"/>
    </row>
    <row r="64" spans="1:8" ht="15" customHeight="1" thickBot="1" x14ac:dyDescent="0.4">
      <c r="A64" s="119">
        <v>31</v>
      </c>
      <c r="B64" s="119" t="s">
        <v>490</v>
      </c>
      <c r="C64" s="121" t="s">
        <v>491</v>
      </c>
      <c r="D64" s="122"/>
      <c r="E64" s="115"/>
      <c r="F64" s="116"/>
      <c r="G64" s="112">
        <v>1</v>
      </c>
      <c r="H64" s="112"/>
    </row>
    <row r="65" spans="1:8" ht="28.75" customHeight="1" thickBot="1" x14ac:dyDescent="0.4">
      <c r="A65" s="120"/>
      <c r="B65" s="120"/>
      <c r="C65" s="113" t="s">
        <v>40</v>
      </c>
      <c r="D65" s="114"/>
      <c r="E65" s="117"/>
      <c r="F65" s="118"/>
      <c r="G65" s="112">
        <v>1</v>
      </c>
      <c r="H65" s="112"/>
    </row>
    <row r="66" spans="1:8" ht="14.5" customHeight="1" thickBot="1" x14ac:dyDescent="0.4">
      <c r="A66" s="119">
        <v>32</v>
      </c>
      <c r="B66" s="119" t="s">
        <v>415</v>
      </c>
      <c r="C66" s="121" t="s">
        <v>41</v>
      </c>
      <c r="D66" s="122"/>
      <c r="E66" s="115"/>
      <c r="F66" s="116"/>
      <c r="G66" s="112">
        <v>3</v>
      </c>
      <c r="H66" s="112"/>
    </row>
    <row r="67" spans="1:8" ht="14.5" customHeight="1" thickBot="1" x14ac:dyDescent="0.4">
      <c r="A67" s="120"/>
      <c r="B67" s="120"/>
      <c r="C67" s="113" t="s">
        <v>42</v>
      </c>
      <c r="D67" s="114"/>
      <c r="E67" s="117"/>
      <c r="F67" s="118"/>
      <c r="G67" s="112">
        <v>3</v>
      </c>
      <c r="H67" s="112"/>
    </row>
    <row r="68" spans="1:8" ht="14.5" customHeight="1" thickBot="1" x14ac:dyDescent="0.4">
      <c r="A68" s="119">
        <v>33</v>
      </c>
      <c r="B68" s="119">
        <v>1025</v>
      </c>
      <c r="C68" s="121" t="s">
        <v>43</v>
      </c>
      <c r="D68" s="122"/>
      <c r="E68" s="115"/>
      <c r="F68" s="116"/>
      <c r="G68" s="112">
        <v>1</v>
      </c>
      <c r="H68" s="112"/>
    </row>
    <row r="69" spans="1:8" ht="14.5" customHeight="1" thickBot="1" x14ac:dyDescent="0.4">
      <c r="A69" s="120"/>
      <c r="B69" s="120"/>
      <c r="C69" s="147" t="s">
        <v>44</v>
      </c>
      <c r="D69" s="148"/>
      <c r="E69" s="117"/>
      <c r="F69" s="118"/>
      <c r="G69" s="112"/>
      <c r="H69" s="112"/>
    </row>
    <row r="70" spans="1:8" ht="14.5" customHeight="1" thickBot="1" x14ac:dyDescent="0.4">
      <c r="A70" s="119">
        <v>34</v>
      </c>
      <c r="B70" s="119">
        <v>4501</v>
      </c>
      <c r="C70" s="121" t="s">
        <v>363</v>
      </c>
      <c r="D70" s="122"/>
      <c r="E70" s="115"/>
      <c r="F70" s="116"/>
      <c r="G70" s="112">
        <v>1</v>
      </c>
      <c r="H70" s="112"/>
    </row>
    <row r="71" spans="1:8" ht="14.5" customHeight="1" thickBot="1" x14ac:dyDescent="0.4">
      <c r="A71" s="120"/>
      <c r="B71" s="120"/>
      <c r="C71" s="113" t="s">
        <v>364</v>
      </c>
      <c r="D71" s="114"/>
      <c r="E71" s="117"/>
      <c r="F71" s="118"/>
      <c r="G71" s="112"/>
      <c r="H71" s="112"/>
    </row>
    <row r="72" spans="1:8" ht="8.25" customHeight="1" x14ac:dyDescent="0.35">
      <c r="A72" s="9"/>
      <c r="B72" s="44"/>
      <c r="C72" s="44"/>
      <c r="D72" s="45"/>
      <c r="E72" s="46"/>
      <c r="F72" s="47"/>
    </row>
    <row r="73" spans="1:8" s="28" customFormat="1" ht="28.75" customHeight="1" thickBot="1" x14ac:dyDescent="0.4">
      <c r="A73" s="14" t="s">
        <v>452</v>
      </c>
      <c r="B73" s="125" t="s">
        <v>453</v>
      </c>
      <c r="C73" s="126"/>
      <c r="D73" s="15" t="s">
        <v>358</v>
      </c>
      <c r="E73" s="16" t="s">
        <v>450</v>
      </c>
      <c r="F73" s="15" t="s">
        <v>451</v>
      </c>
      <c r="G73" s="8"/>
      <c r="H73" s="8"/>
    </row>
    <row r="74" spans="1:8" s="61" customFormat="1" ht="28.75" customHeight="1" thickBot="1" x14ac:dyDescent="0.35">
      <c r="A74" s="36">
        <v>1</v>
      </c>
      <c r="B74" s="127" t="s">
        <v>454</v>
      </c>
      <c r="C74" s="128"/>
      <c r="D74" s="93"/>
      <c r="E74" s="38">
        <v>70</v>
      </c>
      <c r="F74" s="37" t="str">
        <f>IF(D74="","",(D74*E74))</f>
        <v/>
      </c>
    </row>
    <row r="75" spans="1:8" s="61" customFormat="1" ht="28.75" customHeight="1" thickBot="1" x14ac:dyDescent="0.35">
      <c r="A75" s="36">
        <v>2</v>
      </c>
      <c r="B75" s="127" t="s">
        <v>455</v>
      </c>
      <c r="C75" s="128"/>
      <c r="D75" s="93"/>
      <c r="E75" s="38">
        <v>70</v>
      </c>
      <c r="F75" s="37" t="str">
        <f>IF(D75="","",(D75*E75))</f>
        <v/>
      </c>
      <c r="G75" s="62"/>
      <c r="H75" s="62"/>
    </row>
    <row r="76" spans="1:8" ht="8.25" customHeight="1" thickBot="1" x14ac:dyDescent="0.4">
      <c r="A76" s="17"/>
      <c r="B76" s="18"/>
      <c r="C76" s="18"/>
      <c r="D76" s="19"/>
      <c r="E76" s="18"/>
      <c r="F76" s="20"/>
      <c r="G76" s="28"/>
      <c r="H76" s="28"/>
    </row>
    <row r="77" spans="1:8" s="28" customFormat="1" ht="28.75" customHeight="1" thickBot="1" x14ac:dyDescent="0.4">
      <c r="A77" s="14" t="s">
        <v>456</v>
      </c>
      <c r="B77" s="123" t="s">
        <v>457</v>
      </c>
      <c r="C77" s="124"/>
      <c r="D77" s="21" t="s">
        <v>358</v>
      </c>
      <c r="E77" s="7" t="s">
        <v>450</v>
      </c>
      <c r="F77" s="21" t="s">
        <v>451</v>
      </c>
      <c r="G77" s="8"/>
      <c r="H77" s="8"/>
    </row>
    <row r="78" spans="1:8" ht="28.75" customHeight="1" thickBot="1" x14ac:dyDescent="0.4">
      <c r="A78" s="36">
        <v>1</v>
      </c>
      <c r="B78" s="127" t="s">
        <v>458</v>
      </c>
      <c r="C78" s="128"/>
      <c r="D78" s="93"/>
      <c r="E78" s="38">
        <v>100</v>
      </c>
      <c r="F78" s="37" t="str">
        <f>IF(D78="","",(D78*E78))</f>
        <v/>
      </c>
    </row>
    <row r="79" spans="1:8" ht="28.75" customHeight="1" thickBot="1" x14ac:dyDescent="0.4">
      <c r="A79" s="36">
        <v>2</v>
      </c>
      <c r="B79" s="127" t="s">
        <v>459</v>
      </c>
      <c r="C79" s="128"/>
      <c r="D79" s="93"/>
      <c r="E79" s="38">
        <v>100</v>
      </c>
      <c r="F79" s="37" t="str">
        <f>IF(D79="","",(D79*E79))</f>
        <v/>
      </c>
    </row>
    <row r="80" spans="1:8" ht="8.25" customHeight="1" thickBot="1" x14ac:dyDescent="0.4">
      <c r="A80" s="17"/>
      <c r="B80" s="18"/>
      <c r="C80" s="18"/>
      <c r="D80" s="19"/>
      <c r="E80" s="18"/>
      <c r="F80" s="20"/>
    </row>
    <row r="81" spans="1:8" s="28" customFormat="1" ht="28.75" customHeight="1" thickBot="1" x14ac:dyDescent="0.4">
      <c r="A81" s="14" t="s">
        <v>460</v>
      </c>
      <c r="B81" s="123" t="s">
        <v>461</v>
      </c>
      <c r="C81" s="139"/>
      <c r="D81" s="21" t="s">
        <v>358</v>
      </c>
      <c r="E81" s="7" t="s">
        <v>450</v>
      </c>
      <c r="F81" s="21" t="s">
        <v>451</v>
      </c>
      <c r="G81" s="8"/>
      <c r="H81" s="8"/>
    </row>
    <row r="82" spans="1:8" ht="34" customHeight="1" thickBot="1" x14ac:dyDescent="0.4">
      <c r="A82" s="36">
        <v>1</v>
      </c>
      <c r="B82" s="127" t="s">
        <v>462</v>
      </c>
      <c r="C82" s="128"/>
      <c r="D82" s="93"/>
      <c r="E82" s="38">
        <v>20</v>
      </c>
      <c r="F82" s="37" t="str">
        <f>IF(D82="","",(D82*E82))</f>
        <v/>
      </c>
      <c r="G82" s="28"/>
      <c r="H82" s="28"/>
    </row>
    <row r="83" spans="1:8" ht="57.75" customHeight="1" thickBot="1" x14ac:dyDescent="0.4">
      <c r="A83" s="36">
        <v>2</v>
      </c>
      <c r="B83" s="127" t="s">
        <v>463</v>
      </c>
      <c r="C83" s="128"/>
      <c r="D83" s="93"/>
      <c r="E83" s="38">
        <v>20</v>
      </c>
      <c r="F83" s="37" t="str">
        <f t="shared" ref="F83:F84" si="0">IF(D83="","",(D83*E83))</f>
        <v/>
      </c>
    </row>
    <row r="84" spans="1:8" ht="43.5" customHeight="1" thickBot="1" x14ac:dyDescent="0.4">
      <c r="A84" s="36">
        <v>3</v>
      </c>
      <c r="B84" s="127" t="s">
        <v>464</v>
      </c>
      <c r="C84" s="128"/>
      <c r="D84" s="93"/>
      <c r="E84" s="38">
        <v>20</v>
      </c>
      <c r="F84" s="37" t="str">
        <f t="shared" si="0"/>
        <v/>
      </c>
      <c r="G84" s="31"/>
      <c r="H84" s="31"/>
    </row>
    <row r="85" spans="1:8" ht="8.25" customHeight="1" thickBot="1" x14ac:dyDescent="0.4">
      <c r="A85" s="17"/>
      <c r="B85" s="18"/>
      <c r="C85" s="18"/>
      <c r="D85" s="19"/>
      <c r="E85" s="18"/>
      <c r="F85" s="20"/>
    </row>
    <row r="86" spans="1:8" s="28" customFormat="1" ht="28.75" customHeight="1" thickBot="1" x14ac:dyDescent="0.4">
      <c r="A86" s="14" t="s">
        <v>465</v>
      </c>
      <c r="B86" s="123" t="s">
        <v>466</v>
      </c>
      <c r="C86" s="124"/>
      <c r="D86" s="21" t="s">
        <v>496</v>
      </c>
      <c r="E86" s="7" t="s">
        <v>450</v>
      </c>
      <c r="F86" s="21" t="s">
        <v>451</v>
      </c>
      <c r="G86" s="8"/>
      <c r="H86" s="8"/>
    </row>
    <row r="87" spans="1:8" s="22" customFormat="1" ht="28.75" customHeight="1" thickBot="1" x14ac:dyDescent="0.4">
      <c r="A87" s="36">
        <v>1</v>
      </c>
      <c r="B87" s="127" t="s">
        <v>467</v>
      </c>
      <c r="C87" s="128"/>
      <c r="D87" s="93"/>
      <c r="E87" s="39">
        <v>50000</v>
      </c>
      <c r="F87" s="37" t="str">
        <f>IF(D87="","",(D87*E87))</f>
        <v/>
      </c>
      <c r="G87" s="8"/>
      <c r="H87" s="8"/>
    </row>
    <row r="88" spans="1:8" s="22" customFormat="1" ht="28.75" customHeight="1" thickBot="1" x14ac:dyDescent="0.4">
      <c r="A88" s="36">
        <v>2</v>
      </c>
      <c r="B88" s="127" t="s">
        <v>352</v>
      </c>
      <c r="C88" s="128"/>
      <c r="D88" s="93"/>
      <c r="E88" s="39">
        <v>30000</v>
      </c>
      <c r="F88" s="37" t="str">
        <f t="shared" ref="F88:F90" si="1">IF(D88="","",(D88*E88))</f>
        <v/>
      </c>
      <c r="G88" s="8"/>
      <c r="H88" s="8"/>
    </row>
    <row r="89" spans="1:8" s="22" customFormat="1" ht="25.5" customHeight="1" thickBot="1" x14ac:dyDescent="0.4">
      <c r="A89" s="36">
        <v>3</v>
      </c>
      <c r="B89" s="127" t="s">
        <v>353</v>
      </c>
      <c r="C89" s="128"/>
      <c r="D89" s="93"/>
      <c r="E89" s="39">
        <v>20000</v>
      </c>
      <c r="F89" s="37" t="str">
        <f t="shared" si="1"/>
        <v/>
      </c>
      <c r="G89" s="8"/>
      <c r="H89" s="8"/>
    </row>
    <row r="90" spans="1:8" s="22" customFormat="1" ht="25.5" customHeight="1" thickBot="1" x14ac:dyDescent="0.4">
      <c r="A90" s="36">
        <v>4</v>
      </c>
      <c r="B90" s="127" t="s">
        <v>354</v>
      </c>
      <c r="C90" s="128"/>
      <c r="D90" s="93"/>
      <c r="E90" s="39">
        <v>50000</v>
      </c>
      <c r="F90" s="37" t="str">
        <f t="shared" si="1"/>
        <v/>
      </c>
      <c r="G90" s="8"/>
      <c r="H90" s="8"/>
    </row>
    <row r="91" spans="1:8" s="22" customFormat="1" ht="8.25" customHeight="1" thickBot="1" x14ac:dyDescent="0.4">
      <c r="A91" s="17"/>
      <c r="B91" s="18"/>
      <c r="C91" s="18"/>
      <c r="D91" s="19"/>
      <c r="E91" s="23"/>
      <c r="F91" s="20"/>
      <c r="G91" s="8"/>
      <c r="H91" s="8"/>
    </row>
    <row r="92" spans="1:8" s="28" customFormat="1" ht="28.75" customHeight="1" thickBot="1" x14ac:dyDescent="0.4">
      <c r="A92" s="14" t="s">
        <v>355</v>
      </c>
      <c r="B92" s="123" t="s">
        <v>356</v>
      </c>
      <c r="C92" s="124"/>
      <c r="D92" s="21" t="s">
        <v>358</v>
      </c>
      <c r="E92" s="7" t="s">
        <v>450</v>
      </c>
      <c r="F92" s="21" t="s">
        <v>451</v>
      </c>
      <c r="G92" s="8"/>
      <c r="H92" s="8"/>
    </row>
    <row r="93" spans="1:8" s="61" customFormat="1" ht="48.75" customHeight="1" thickBot="1" x14ac:dyDescent="0.35">
      <c r="A93" s="36">
        <v>1</v>
      </c>
      <c r="B93" s="127" t="s">
        <v>357</v>
      </c>
      <c r="C93" s="128"/>
      <c r="D93" s="93"/>
      <c r="E93" s="38">
        <v>70</v>
      </c>
      <c r="F93" s="37" t="str">
        <f>IF(D93="","",(D93*E93))</f>
        <v/>
      </c>
    </row>
    <row r="94" spans="1:8" ht="8.25" customHeight="1" thickBot="1" x14ac:dyDescent="0.4">
      <c r="A94" s="17"/>
      <c r="B94" s="18"/>
      <c r="C94" s="18"/>
      <c r="D94" s="19"/>
      <c r="E94" s="18"/>
      <c r="F94" s="20"/>
    </row>
    <row r="95" spans="1:8" ht="28.75" customHeight="1" thickBot="1" x14ac:dyDescent="0.4">
      <c r="A95" s="14" t="s">
        <v>45</v>
      </c>
      <c r="B95" s="123" t="s">
        <v>111</v>
      </c>
      <c r="C95" s="124"/>
      <c r="D95" s="21" t="s">
        <v>48</v>
      </c>
      <c r="E95" s="7" t="s">
        <v>450</v>
      </c>
      <c r="F95" s="21" t="s">
        <v>451</v>
      </c>
    </row>
    <row r="96" spans="1:8" ht="48" customHeight="1" thickBot="1" x14ac:dyDescent="0.4">
      <c r="A96" s="36">
        <v>1</v>
      </c>
      <c r="B96" s="127" t="s">
        <v>46</v>
      </c>
      <c r="C96" s="128"/>
      <c r="D96" s="93"/>
      <c r="E96" s="38">
        <v>1</v>
      </c>
      <c r="F96" s="37" t="str">
        <f>IF(D96="","",(D96*E96))</f>
        <v/>
      </c>
    </row>
    <row r="97" spans="1:8" s="28" customFormat="1" ht="48" customHeight="1" thickBot="1" x14ac:dyDescent="0.4">
      <c r="A97" s="36">
        <v>2</v>
      </c>
      <c r="B97" s="127" t="s">
        <v>47</v>
      </c>
      <c r="C97" s="128"/>
      <c r="D97" s="93"/>
      <c r="E97" s="38">
        <v>1</v>
      </c>
      <c r="F97" s="37" t="str">
        <f>IF(D97="","",(D97*E97))</f>
        <v/>
      </c>
      <c r="G97" s="8"/>
      <c r="H97" s="8"/>
    </row>
    <row r="98" spans="1:8" s="28" customFormat="1" ht="8.25" customHeight="1" thickBot="1" x14ac:dyDescent="0.4">
      <c r="A98" s="17"/>
      <c r="B98" s="24"/>
      <c r="C98" s="24"/>
      <c r="D98" s="19"/>
      <c r="E98" s="18"/>
      <c r="F98" s="20"/>
      <c r="G98" s="8"/>
      <c r="H98" s="8"/>
    </row>
    <row r="99" spans="1:8" ht="60" customHeight="1" thickBot="1" x14ac:dyDescent="0.4">
      <c r="A99" s="136" t="s">
        <v>69</v>
      </c>
      <c r="B99" s="137"/>
      <c r="C99" s="137"/>
      <c r="D99" s="137"/>
      <c r="E99" s="138">
        <f>SUM(F96,F97,F93,F87:F90,F82:F84,F78:F79,F74:F75,E4:F71)</f>
        <v>0</v>
      </c>
      <c r="F99" s="137"/>
    </row>
    <row r="100" spans="1:8" ht="8.25" customHeight="1" thickBot="1" x14ac:dyDescent="0.4">
      <c r="A100" s="25"/>
      <c r="B100" s="26"/>
      <c r="C100" s="26"/>
      <c r="D100" s="26"/>
      <c r="E100" s="27"/>
      <c r="F100" s="26"/>
    </row>
    <row r="101" spans="1:8" ht="25" customHeight="1" x14ac:dyDescent="0.35">
      <c r="A101" s="151" t="s">
        <v>393</v>
      </c>
      <c r="B101" s="152"/>
      <c r="C101" s="152"/>
      <c r="D101" s="152"/>
      <c r="E101" s="152"/>
      <c r="F101" s="153"/>
    </row>
    <row r="102" spans="1:8" ht="28.75" customHeight="1" x14ac:dyDescent="0.35">
      <c r="A102" s="154" t="s">
        <v>468</v>
      </c>
      <c r="B102" s="155"/>
      <c r="C102" s="155"/>
      <c r="D102" s="155"/>
      <c r="E102" s="155"/>
      <c r="F102" s="156"/>
    </row>
    <row r="103" spans="1:8" ht="30" customHeight="1" x14ac:dyDescent="0.35">
      <c r="A103" s="32"/>
      <c r="B103" s="164" t="s">
        <v>115</v>
      </c>
      <c r="C103" s="165"/>
      <c r="D103" s="49" t="s">
        <v>118</v>
      </c>
      <c r="E103" s="32" t="s">
        <v>450</v>
      </c>
      <c r="F103" s="32" t="s">
        <v>470</v>
      </c>
    </row>
    <row r="104" spans="1:8" s="28" customFormat="1" ht="33" customHeight="1" x14ac:dyDescent="0.35">
      <c r="A104" s="40">
        <v>1</v>
      </c>
      <c r="B104" s="162" t="s">
        <v>471</v>
      </c>
      <c r="C104" s="163"/>
      <c r="D104" s="96"/>
      <c r="E104" s="43">
        <v>100</v>
      </c>
      <c r="F104" s="42" t="str">
        <f>IF(D104="","",(D104*E104))</f>
        <v/>
      </c>
      <c r="G104" s="8"/>
      <c r="H104" s="8"/>
    </row>
    <row r="105" spans="1:8" ht="33" customHeight="1" x14ac:dyDescent="0.35">
      <c r="A105" s="40">
        <v>2</v>
      </c>
      <c r="B105" s="162" t="s">
        <v>472</v>
      </c>
      <c r="C105" s="163"/>
      <c r="D105" s="96"/>
      <c r="E105" s="43">
        <v>500</v>
      </c>
      <c r="F105" s="42" t="str">
        <f>IF(D105="","",(D105*E105))</f>
        <v/>
      </c>
    </row>
    <row r="106" spans="1:8" s="31" customFormat="1" ht="25" customHeight="1" x14ac:dyDescent="0.35">
      <c r="A106" s="194" t="s">
        <v>370</v>
      </c>
      <c r="B106" s="194"/>
      <c r="C106" s="194"/>
      <c r="D106" s="194"/>
      <c r="E106" s="173">
        <f>SUM(F104:F105)</f>
        <v>0</v>
      </c>
      <c r="F106" s="174"/>
      <c r="G106" s="8"/>
      <c r="H106" s="8"/>
    </row>
    <row r="107" spans="1:8" ht="8.25" customHeight="1" x14ac:dyDescent="0.35">
      <c r="A107" s="157"/>
      <c r="B107" s="157"/>
      <c r="C107" s="157"/>
      <c r="D107" s="157"/>
      <c r="E107" s="157"/>
      <c r="F107" s="158"/>
    </row>
    <row r="108" spans="1:8" ht="25" customHeight="1" x14ac:dyDescent="0.35">
      <c r="A108" s="168" t="s">
        <v>371</v>
      </c>
      <c r="B108" s="181"/>
      <c r="C108" s="181"/>
      <c r="D108" s="181"/>
      <c r="E108" s="181"/>
      <c r="F108" s="182"/>
    </row>
    <row r="109" spans="1:8" ht="115.5" customHeight="1" x14ac:dyDescent="0.35">
      <c r="A109" s="159" t="s">
        <v>376</v>
      </c>
      <c r="B109" s="160"/>
      <c r="C109" s="160"/>
      <c r="D109" s="160"/>
      <c r="E109" s="160"/>
      <c r="F109" s="161"/>
    </row>
    <row r="110" spans="1:8" ht="20.25" customHeight="1" x14ac:dyDescent="0.35">
      <c r="A110" s="167" t="s">
        <v>377</v>
      </c>
      <c r="B110" s="168"/>
      <c r="C110" s="168"/>
      <c r="D110" s="167" t="s">
        <v>379</v>
      </c>
      <c r="E110" s="168"/>
      <c r="F110" s="33" t="s">
        <v>512</v>
      </c>
    </row>
    <row r="111" spans="1:8" ht="20.25" customHeight="1" x14ac:dyDescent="0.35">
      <c r="A111" s="187"/>
      <c r="B111" s="188"/>
      <c r="C111" s="188"/>
      <c r="D111" s="169"/>
      <c r="E111" s="170"/>
      <c r="F111" s="95"/>
    </row>
    <row r="112" spans="1:8" ht="20.25" customHeight="1" x14ac:dyDescent="0.35">
      <c r="A112" s="187"/>
      <c r="B112" s="188"/>
      <c r="C112" s="188"/>
      <c r="D112" s="169"/>
      <c r="E112" s="170"/>
      <c r="F112" s="95"/>
    </row>
    <row r="113" spans="1:6" ht="20.25" customHeight="1" x14ac:dyDescent="0.35">
      <c r="A113" s="187"/>
      <c r="B113" s="188"/>
      <c r="C113" s="188"/>
      <c r="D113" s="169"/>
      <c r="E113" s="170"/>
      <c r="F113" s="95"/>
    </row>
    <row r="114" spans="1:6" ht="20.25" customHeight="1" x14ac:dyDescent="0.35">
      <c r="A114" s="187"/>
      <c r="B114" s="188"/>
      <c r="C114" s="188"/>
      <c r="D114" s="169"/>
      <c r="E114" s="170"/>
      <c r="F114" s="95"/>
    </row>
    <row r="115" spans="1:6" ht="20.25" customHeight="1" x14ac:dyDescent="0.35">
      <c r="A115" s="187"/>
      <c r="B115" s="188"/>
      <c r="C115" s="188"/>
      <c r="D115" s="169"/>
      <c r="E115" s="170"/>
      <c r="F115" s="95"/>
    </row>
    <row r="116" spans="1:6" ht="20.25" customHeight="1" x14ac:dyDescent="0.35">
      <c r="A116" s="171" t="s">
        <v>378</v>
      </c>
      <c r="B116" s="172"/>
      <c r="C116" s="172"/>
      <c r="D116" s="158"/>
      <c r="E116" s="166">
        <f>SUM(D111:E115)</f>
        <v>0</v>
      </c>
      <c r="F116" s="158"/>
    </row>
    <row r="117" spans="1:6" ht="20.25" customHeight="1" x14ac:dyDescent="0.35"/>
  </sheetData>
  <sheetProtection algorithmName="SHA-512" hashValue="0v7Pjkt8ReOzqqu7Gb7O/NcjZURKIPMP+/u6CZyX9Tj6pDxpe7tNYG4FetkGJUA42kcEvrrYvUvdizHPsWRSMw==" saltValue="CKlG9xkcqCrz0t8tBQRR1A==" spinCount="100000" sheet="1" objects="1" scenarios="1"/>
  <mergeCells count="288">
    <mergeCell ref="G58:G59"/>
    <mergeCell ref="G60:G61"/>
    <mergeCell ref="G62:G63"/>
    <mergeCell ref="G64:G65"/>
    <mergeCell ref="G66:G67"/>
    <mergeCell ref="G68:G69"/>
    <mergeCell ref="G70:G71"/>
    <mergeCell ref="A48:A49"/>
    <mergeCell ref="A50:A51"/>
    <mergeCell ref="A52:A53"/>
    <mergeCell ref="A54:A55"/>
    <mergeCell ref="A56:A57"/>
    <mergeCell ref="A58:A59"/>
    <mergeCell ref="A60:A61"/>
    <mergeCell ref="A62:A63"/>
    <mergeCell ref="A64:A65"/>
    <mergeCell ref="A66:A67"/>
    <mergeCell ref="A68:A69"/>
    <mergeCell ref="A70:A71"/>
    <mergeCell ref="B70:B71"/>
    <mergeCell ref="C70:D70"/>
    <mergeCell ref="E70:F71"/>
    <mergeCell ref="C71:D71"/>
    <mergeCell ref="B62:B63"/>
    <mergeCell ref="G40:G41"/>
    <mergeCell ref="G42:G43"/>
    <mergeCell ref="G44:G45"/>
    <mergeCell ref="G46:G47"/>
    <mergeCell ref="G48:G49"/>
    <mergeCell ref="G50:G51"/>
    <mergeCell ref="G52:G53"/>
    <mergeCell ref="G54:G55"/>
    <mergeCell ref="G56:G57"/>
    <mergeCell ref="H60:H61"/>
    <mergeCell ref="H62:H63"/>
    <mergeCell ref="H64:H65"/>
    <mergeCell ref="H66:H67"/>
    <mergeCell ref="H68:H69"/>
    <mergeCell ref="H70:H71"/>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H42:H43"/>
    <mergeCell ref="H44:H45"/>
    <mergeCell ref="H46:H47"/>
    <mergeCell ref="H48:H49"/>
    <mergeCell ref="H50:H51"/>
    <mergeCell ref="H52:H53"/>
    <mergeCell ref="H54:H55"/>
    <mergeCell ref="H56:H57"/>
    <mergeCell ref="H58:H59"/>
    <mergeCell ref="H24:H25"/>
    <mergeCell ref="H26:H27"/>
    <mergeCell ref="H28:H29"/>
    <mergeCell ref="H30:H31"/>
    <mergeCell ref="H32:H33"/>
    <mergeCell ref="H34:H35"/>
    <mergeCell ref="H36:H37"/>
    <mergeCell ref="H38:H39"/>
    <mergeCell ref="H40:H41"/>
    <mergeCell ref="H6:H7"/>
    <mergeCell ref="H8:H9"/>
    <mergeCell ref="H10:H11"/>
    <mergeCell ref="H12:H13"/>
    <mergeCell ref="H14:H15"/>
    <mergeCell ref="H16:H17"/>
    <mergeCell ref="H18:H19"/>
    <mergeCell ref="H20:H21"/>
    <mergeCell ref="H22:H23"/>
    <mergeCell ref="B73:C73"/>
    <mergeCell ref="B68:B69"/>
    <mergeCell ref="C68:D68"/>
    <mergeCell ref="E68:F69"/>
    <mergeCell ref="B82:C82"/>
    <mergeCell ref="B83:C83"/>
    <mergeCell ref="B84:C84"/>
    <mergeCell ref="B86:C86"/>
    <mergeCell ref="B87:C87"/>
    <mergeCell ref="B74:C74"/>
    <mergeCell ref="B75:C75"/>
    <mergeCell ref="B77:C77"/>
    <mergeCell ref="B78:C78"/>
    <mergeCell ref="B79:C79"/>
    <mergeCell ref="B81:C81"/>
    <mergeCell ref="A116:D116"/>
    <mergeCell ref="E116:F116"/>
    <mergeCell ref="A114:C114"/>
    <mergeCell ref="D114:E114"/>
    <mergeCell ref="B92:C92"/>
    <mergeCell ref="B93:C93"/>
    <mergeCell ref="A99:D99"/>
    <mergeCell ref="E99:F99"/>
    <mergeCell ref="B95:C95"/>
    <mergeCell ref="B96:C96"/>
    <mergeCell ref="B97:C97"/>
    <mergeCell ref="B103:C103"/>
    <mergeCell ref="B104:C104"/>
    <mergeCell ref="B105:C105"/>
    <mergeCell ref="A112:C112"/>
    <mergeCell ref="D112:E112"/>
    <mergeCell ref="A113:C113"/>
    <mergeCell ref="D113:E113"/>
    <mergeCell ref="A107:F107"/>
    <mergeCell ref="A108:F108"/>
    <mergeCell ref="A109:F109"/>
    <mergeCell ref="A110:C110"/>
    <mergeCell ref="A115:C115"/>
    <mergeCell ref="D115:E115"/>
    <mergeCell ref="C59:D59"/>
    <mergeCell ref="C69:D69"/>
    <mergeCell ref="B64:B65"/>
    <mergeCell ref="C64:D64"/>
    <mergeCell ref="E64:F65"/>
    <mergeCell ref="C65:D65"/>
    <mergeCell ref="B66:B67"/>
    <mergeCell ref="C66:D66"/>
    <mergeCell ref="E66:F67"/>
    <mergeCell ref="C67:D67"/>
    <mergeCell ref="C62:D62"/>
    <mergeCell ref="E62:F63"/>
    <mergeCell ref="C63:D63"/>
    <mergeCell ref="B60:B61"/>
    <mergeCell ref="C60:D60"/>
    <mergeCell ref="E60:F61"/>
    <mergeCell ref="C61:D61"/>
    <mergeCell ref="D110:E110"/>
    <mergeCell ref="A111:C111"/>
    <mergeCell ref="D111:E111"/>
    <mergeCell ref="A101:F101"/>
    <mergeCell ref="A102:F102"/>
    <mergeCell ref="A106:D106"/>
    <mergeCell ref="E106:F106"/>
    <mergeCell ref="B89:C89"/>
    <mergeCell ref="B90:C90"/>
    <mergeCell ref="B88:C88"/>
    <mergeCell ref="B54:B55"/>
    <mergeCell ref="C54:D54"/>
    <mergeCell ref="E54:F55"/>
    <mergeCell ref="C55:D55"/>
    <mergeCell ref="B48:B49"/>
    <mergeCell ref="C48:D48"/>
    <mergeCell ref="E48:F49"/>
    <mergeCell ref="C49:D49"/>
    <mergeCell ref="B50:B51"/>
    <mergeCell ref="C50:D50"/>
    <mergeCell ref="E50:F51"/>
    <mergeCell ref="C51:D51"/>
    <mergeCell ref="B52:B53"/>
    <mergeCell ref="C52:D52"/>
    <mergeCell ref="E52:F53"/>
    <mergeCell ref="C53:D53"/>
    <mergeCell ref="B56:B57"/>
    <mergeCell ref="C56:D56"/>
    <mergeCell ref="E56:F57"/>
    <mergeCell ref="C57:D57"/>
    <mergeCell ref="B58:B59"/>
    <mergeCell ref="C58:D58"/>
    <mergeCell ref="E58:F59"/>
    <mergeCell ref="A44:A45"/>
    <mergeCell ref="B44:B45"/>
    <mergeCell ref="C44:D44"/>
    <mergeCell ref="E44:F45"/>
    <mergeCell ref="C45:D45"/>
    <mergeCell ref="A46:A47"/>
    <mergeCell ref="B46:B47"/>
    <mergeCell ref="C46:D46"/>
    <mergeCell ref="E46:F47"/>
    <mergeCell ref="C47:D47"/>
    <mergeCell ref="A40:A41"/>
    <mergeCell ref="B40:B41"/>
    <mergeCell ref="C40:D40"/>
    <mergeCell ref="E40:F41"/>
    <mergeCell ref="C41:D41"/>
    <mergeCell ref="A42:A43"/>
    <mergeCell ref="B42:B43"/>
    <mergeCell ref="C42:D42"/>
    <mergeCell ref="E42:F43"/>
    <mergeCell ref="C43:D43"/>
    <mergeCell ref="A36:A37"/>
    <mergeCell ref="B36:B37"/>
    <mergeCell ref="C36:D36"/>
    <mergeCell ref="E36:F37"/>
    <mergeCell ref="C37:D37"/>
    <mergeCell ref="A38:A39"/>
    <mergeCell ref="B38:B39"/>
    <mergeCell ref="C38:D38"/>
    <mergeCell ref="E38:F39"/>
    <mergeCell ref="C39:D39"/>
    <mergeCell ref="A32:A33"/>
    <mergeCell ref="B32:B33"/>
    <mergeCell ref="C32:D32"/>
    <mergeCell ref="E32:F33"/>
    <mergeCell ref="C33:D33"/>
    <mergeCell ref="A34:A35"/>
    <mergeCell ref="B34:B35"/>
    <mergeCell ref="C34:D34"/>
    <mergeCell ref="E34:F35"/>
    <mergeCell ref="C35:D35"/>
    <mergeCell ref="A28:A29"/>
    <mergeCell ref="B28:B29"/>
    <mergeCell ref="C28:D28"/>
    <mergeCell ref="E28:F29"/>
    <mergeCell ref="C29:D29"/>
    <mergeCell ref="A30:A31"/>
    <mergeCell ref="B30:B31"/>
    <mergeCell ref="C30:D30"/>
    <mergeCell ref="E30:F31"/>
    <mergeCell ref="C31:D31"/>
    <mergeCell ref="A24:A25"/>
    <mergeCell ref="B24:B25"/>
    <mergeCell ref="C24:D24"/>
    <mergeCell ref="E24:F25"/>
    <mergeCell ref="C25:D25"/>
    <mergeCell ref="A26:A27"/>
    <mergeCell ref="B26:B27"/>
    <mergeCell ref="C26:D26"/>
    <mergeCell ref="E26:F27"/>
    <mergeCell ref="C27:D27"/>
    <mergeCell ref="A20:A21"/>
    <mergeCell ref="B20:B21"/>
    <mergeCell ref="C20:D20"/>
    <mergeCell ref="E20:F21"/>
    <mergeCell ref="C21:D21"/>
    <mergeCell ref="A22:A23"/>
    <mergeCell ref="B22:B23"/>
    <mergeCell ref="C22:D22"/>
    <mergeCell ref="E22:F23"/>
    <mergeCell ref="C23:D23"/>
    <mergeCell ref="A6:A7"/>
    <mergeCell ref="B6:B7"/>
    <mergeCell ref="C6:D6"/>
    <mergeCell ref="E6:F7"/>
    <mergeCell ref="C7:D7"/>
    <mergeCell ref="A10:A11"/>
    <mergeCell ref="B10:B11"/>
    <mergeCell ref="C10:D10"/>
    <mergeCell ref="E10:F11"/>
    <mergeCell ref="C11:D11"/>
    <mergeCell ref="A8:A9"/>
    <mergeCell ref="B8:B9"/>
    <mergeCell ref="C8:D8"/>
    <mergeCell ref="E8:F9"/>
    <mergeCell ref="C9:D9"/>
    <mergeCell ref="C3:D3"/>
    <mergeCell ref="E3:F3"/>
    <mergeCell ref="A4:A5"/>
    <mergeCell ref="B4:B5"/>
    <mergeCell ref="C4:D4"/>
    <mergeCell ref="E4:F5"/>
    <mergeCell ref="C5:D5"/>
    <mergeCell ref="A1:H1"/>
    <mergeCell ref="B2:H2"/>
    <mergeCell ref="H4:H5"/>
    <mergeCell ref="A12:A13"/>
    <mergeCell ref="B12:B13"/>
    <mergeCell ref="C12:D12"/>
    <mergeCell ref="E12:F13"/>
    <mergeCell ref="C13:D13"/>
    <mergeCell ref="A14:A15"/>
    <mergeCell ref="B14:B15"/>
    <mergeCell ref="C14:D14"/>
    <mergeCell ref="E14:F15"/>
    <mergeCell ref="C15:D15"/>
    <mergeCell ref="A16:A17"/>
    <mergeCell ref="B16:B17"/>
    <mergeCell ref="C16:D16"/>
    <mergeCell ref="E16:F17"/>
    <mergeCell ref="C17:D17"/>
    <mergeCell ref="A18:A19"/>
    <mergeCell ref="B18:B19"/>
    <mergeCell ref="C18:D18"/>
    <mergeCell ref="E18:F19"/>
    <mergeCell ref="C19:D19"/>
  </mergeCells>
  <phoneticPr fontId="3" type="noConversion"/>
  <pageMargins left="0.5" right="0.4" top="0.75" bottom="0.75" header="0.3" footer="0.3"/>
  <pageSetup firstPageNumber="24" orientation="portrait" useFirstPageNumber="1" r:id="rId1"/>
  <headerFooter>
    <oddHeader>&amp;C&amp;10Montgomery County, Maryland
IFB #1116561 Snow Removal at County Facilities</oddHeader>
    <oddFooter>&amp;C&amp;10E-&amp;P&amp;RRevised by Solicitation Amendment #2</oddFooter>
  </headerFooter>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4"/>
  <sheetViews>
    <sheetView view="pageLayout" zoomScaleNormal="100" workbookViewId="0">
      <selection activeCell="C3" sqref="C3:D3"/>
    </sheetView>
  </sheetViews>
  <sheetFormatPr defaultColWidth="9" defaultRowHeight="14" x14ac:dyDescent="0.3"/>
  <cols>
    <col min="1" max="1" width="10.81640625" style="1" customWidth="1"/>
    <col min="2" max="2" width="20" style="4" customWidth="1"/>
    <col min="3" max="3" width="10" style="1" customWidth="1"/>
    <col min="4" max="4" width="32.81640625" style="1" customWidth="1"/>
    <col min="5" max="5" width="10.81640625" style="1" customWidth="1"/>
    <col min="6" max="16384" width="9" style="1"/>
  </cols>
  <sheetData>
    <row r="1" spans="1:5" ht="57.75" customHeight="1" x14ac:dyDescent="0.3">
      <c r="A1" s="234" t="s">
        <v>521</v>
      </c>
      <c r="B1" s="235"/>
      <c r="C1" s="235"/>
      <c r="D1" s="235"/>
      <c r="E1" s="235"/>
    </row>
    <row r="2" spans="1:5" ht="36" customHeight="1" x14ac:dyDescent="0.3">
      <c r="A2" s="72"/>
      <c r="B2" s="63"/>
      <c r="C2" s="63"/>
      <c r="D2" s="63"/>
      <c r="E2" s="63"/>
    </row>
    <row r="3" spans="1:5" ht="36" customHeight="1" x14ac:dyDescent="0.3">
      <c r="A3" s="63"/>
      <c r="B3" s="73" t="s">
        <v>495</v>
      </c>
      <c r="C3" s="240"/>
      <c r="D3" s="240"/>
      <c r="E3" s="63"/>
    </row>
    <row r="4" spans="1:5" ht="36" customHeight="1" x14ac:dyDescent="0.35">
      <c r="A4" s="64"/>
      <c r="B4" s="65"/>
      <c r="C4" s="64"/>
      <c r="D4" s="64"/>
      <c r="E4" s="64"/>
    </row>
    <row r="5" spans="1:5" ht="36" customHeight="1" x14ac:dyDescent="0.35">
      <c r="A5" s="64"/>
      <c r="B5" s="74" t="s">
        <v>395</v>
      </c>
      <c r="C5" s="236" t="s">
        <v>396</v>
      </c>
      <c r="D5" s="237"/>
      <c r="E5" s="64"/>
    </row>
    <row r="6" spans="1:5" ht="36" customHeight="1" x14ac:dyDescent="0.35">
      <c r="A6" s="64"/>
      <c r="B6" s="75">
        <v>1</v>
      </c>
      <c r="C6" s="238">
        <f>_RngArea1</f>
        <v>0</v>
      </c>
      <c r="D6" s="239"/>
      <c r="E6" s="64"/>
    </row>
    <row r="7" spans="1:5" ht="36" customHeight="1" x14ac:dyDescent="0.35">
      <c r="A7" s="64"/>
      <c r="B7" s="75">
        <v>2</v>
      </c>
      <c r="C7" s="238">
        <f>_RngArea2</f>
        <v>0</v>
      </c>
      <c r="D7" s="239"/>
      <c r="E7" s="64"/>
    </row>
    <row r="8" spans="1:5" ht="36" customHeight="1" x14ac:dyDescent="0.35">
      <c r="A8" s="64"/>
      <c r="B8" s="75">
        <v>3</v>
      </c>
      <c r="C8" s="238">
        <f>_RngArea3</f>
        <v>0</v>
      </c>
      <c r="D8" s="239"/>
      <c r="E8" s="64"/>
    </row>
    <row r="9" spans="1:5" ht="36" customHeight="1" x14ac:dyDescent="0.35">
      <c r="A9" s="64"/>
      <c r="B9" s="75">
        <v>4</v>
      </c>
      <c r="C9" s="238">
        <f>_RngArea4</f>
        <v>0</v>
      </c>
      <c r="D9" s="239"/>
      <c r="E9" s="64"/>
    </row>
    <row r="10" spans="1:5" ht="36" customHeight="1" x14ac:dyDescent="0.35">
      <c r="A10" s="64"/>
      <c r="B10" s="75">
        <v>5</v>
      </c>
      <c r="C10" s="238">
        <f>_RngArea5</f>
        <v>0</v>
      </c>
      <c r="D10" s="239"/>
      <c r="E10" s="64"/>
    </row>
    <row r="11" spans="1:5" ht="36" customHeight="1" x14ac:dyDescent="0.35">
      <c r="A11" s="64"/>
      <c r="B11" s="75">
        <v>6</v>
      </c>
      <c r="C11" s="238">
        <f>_RngArea6</f>
        <v>0</v>
      </c>
      <c r="D11" s="239"/>
      <c r="E11" s="64"/>
    </row>
    <row r="12" spans="1:5" ht="36" customHeight="1" x14ac:dyDescent="0.35">
      <c r="A12" s="64"/>
      <c r="B12" s="75">
        <v>7</v>
      </c>
      <c r="C12" s="238">
        <f>_RngArea7</f>
        <v>0</v>
      </c>
      <c r="D12" s="239"/>
      <c r="E12" s="64"/>
    </row>
    <row r="13" spans="1:5" ht="36" customHeight="1" x14ac:dyDescent="0.35">
      <c r="A13" s="64"/>
      <c r="B13" s="75">
        <v>8</v>
      </c>
      <c r="C13" s="238">
        <f>_RngArea8</f>
        <v>0</v>
      </c>
      <c r="D13" s="239"/>
      <c r="E13" s="64"/>
    </row>
    <row r="14" spans="1:5" ht="14.5" x14ac:dyDescent="0.35">
      <c r="A14" s="64"/>
      <c r="B14" s="65"/>
      <c r="C14" s="64"/>
      <c r="D14" s="64"/>
      <c r="E14" s="64"/>
    </row>
  </sheetData>
  <sheetProtection algorithmName="SHA-512" hashValue="w+RFJn7JLgEajLSHByMVZdbm0R5KgV2RUISX6LOCUvRAtI9NJdEu1INAU7nko74QHctz0+o+6Qi2S/xubBxXTQ==" saltValue="yYOnMvE7AhzNm892qwbyXw==" spinCount="100000" sheet="1" objects="1" scenarios="1"/>
  <mergeCells count="11">
    <mergeCell ref="A1:E1"/>
    <mergeCell ref="C5:D5"/>
    <mergeCell ref="C12:D12"/>
    <mergeCell ref="C13:D13"/>
    <mergeCell ref="C6:D6"/>
    <mergeCell ref="C7:D7"/>
    <mergeCell ref="C8:D8"/>
    <mergeCell ref="C9:D9"/>
    <mergeCell ref="C10:D10"/>
    <mergeCell ref="C11:D11"/>
    <mergeCell ref="C3:D3"/>
  </mergeCells>
  <phoneticPr fontId="3" type="noConversion"/>
  <pageMargins left="0.7" right="0.7" top="0.75" bottom="0.75" header="0.3" footer="0.3"/>
  <pageSetup firstPageNumber="28" orientation="portrait" useFirstPageNumber="1" r:id="rId1"/>
  <headerFooter>
    <oddHeader>&amp;C&amp;10Montgomery County, Maryland
IFB #1116561 Snow Removal at County Facilities</oddHeader>
    <oddFooter>&amp;CE-&amp;P&amp;RRevised by Solicitation Amendment #2</oddFooter>
  </headerFooter>
  <extLst>
    <ext xmlns:mx="http://schemas.microsoft.com/office/mac/excel/2008/main" uri="http://schemas.microsoft.com/office/mac/excel/2008/main">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C0118825D0D44FB311EFCC38A3C6C7" ma:contentTypeVersion="13" ma:contentTypeDescription="Create a new document." ma:contentTypeScope="" ma:versionID="a12c5788282bc1ad6cc47126ab70c734">
  <xsd:schema xmlns:xsd="http://www.w3.org/2001/XMLSchema" xmlns:xs="http://www.w3.org/2001/XMLSchema" xmlns:p="http://schemas.microsoft.com/office/2006/metadata/properties" xmlns:ns2="3db6144d-1b28-44ae-a037-a107aa897c3c" xmlns:ns3="1efe112e-7d77-461d-9a27-3bb70119cb11" targetNamespace="http://schemas.microsoft.com/office/2006/metadata/properties" ma:root="true" ma:fieldsID="d1563b03814b008079dcfc50e9a80bbc" ns2:_="" ns3:_="">
    <xsd:import namespace="3db6144d-1b28-44ae-a037-a107aa897c3c"/>
    <xsd:import namespace="1efe112e-7d77-461d-9a27-3bb70119cb1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Description" minOccurs="0"/>
                <xsd:element ref="ns3:FullName" minOccurs="0"/>
                <xsd:element ref="ns3:Instruction" minOccurs="0"/>
                <xsd:element ref="ns3:SO"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b6144d-1b28-44ae-a037-a107aa897c3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fe112e-7d77-461d-9a27-3bb70119cb1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Description" ma:index="12" nillable="true" ma:displayName="Description" ma:format="Dropdown" ma:internalName="Description">
      <xsd:simpleType>
        <xsd:restriction base="dms:Note">
          <xsd:maxLength value="255"/>
        </xsd:restriction>
      </xsd:simpleType>
    </xsd:element>
    <xsd:element name="FullName" ma:index="13" nillable="true" ma:displayName="Full Name" ma:description="Department Full Name3" ma:format="Dropdown" ma:internalName="FullName">
      <xsd:simpleType>
        <xsd:restriction base="dms:Text">
          <xsd:maxLength value="255"/>
        </xsd:restriction>
      </xsd:simpleType>
    </xsd:element>
    <xsd:element name="Instruction" ma:index="14" nillable="true" ma:displayName="Instruction" ma:description="Instruction for folder (previously identified as a tab in the contract folder)" ma:format="Dropdown" ma:internalName="Instruction">
      <xsd:simpleType>
        <xsd:restriction base="dms:Text">
          <xsd:maxLength value="255"/>
        </xsd:restriction>
      </xsd:simpleType>
    </xsd:element>
    <xsd:element name="SO" ma:index="15" nillable="true" ma:displayName="SO" ma:format="Dropdown" ma:internalName="SO" ma:percentage="FALSE">
      <xsd:simpleType>
        <xsd:restriction base="dms:Number"/>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O xmlns="1efe112e-7d77-461d-9a27-3bb70119cb11" xsi:nil="true"/>
    <Instruction xmlns="1efe112e-7d77-461d-9a27-3bb70119cb11" xsi:nil="true"/>
    <Description xmlns="1efe112e-7d77-461d-9a27-3bb70119cb11" xsi:nil="true"/>
    <FullName xmlns="1efe112e-7d77-461d-9a27-3bb70119cb11" xsi:nil="true"/>
    <SharedWithUsers xmlns="3db6144d-1b28-44ae-a037-a107aa897c3c">
      <UserInfo>
        <DisplayName>Pandya, Sunil</DisplayName>
        <AccountId>232</AccountId>
        <AccountType/>
      </UserInfo>
      <UserInfo>
        <DisplayName>Wade, Denise</DisplayName>
        <AccountId>345</AccountId>
        <AccountType/>
      </UserInfo>
      <UserInfo>
        <DisplayName>MontesDeOca, Gus</DisplayName>
        <AccountId>344</AccountId>
        <AccountType/>
      </UserInfo>
    </SharedWithUsers>
  </documentManagement>
</p:properties>
</file>

<file path=customXml/itemProps1.xml><?xml version="1.0" encoding="utf-8"?>
<ds:datastoreItem xmlns:ds="http://schemas.openxmlformats.org/officeDocument/2006/customXml" ds:itemID="{090270F4-FC5E-49CB-92BE-15A056045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b6144d-1b28-44ae-a037-a107aa897c3c"/>
    <ds:schemaRef ds:uri="1efe112e-7d77-461d-9a27-3bb70119cb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5258BD-0B92-4056-84AE-F08D47D2C0E6}">
  <ds:schemaRefs>
    <ds:schemaRef ds:uri="http://schemas.microsoft.com/sharepoint/v3/contenttype/forms"/>
  </ds:schemaRefs>
</ds:datastoreItem>
</file>

<file path=customXml/itemProps3.xml><?xml version="1.0" encoding="utf-8"?>
<ds:datastoreItem xmlns:ds="http://schemas.openxmlformats.org/officeDocument/2006/customXml" ds:itemID="{F2132543-7F8B-4122-B3C3-E1C6A907A65D}">
  <ds:schemaRefs>
    <ds:schemaRef ds:uri="1efe112e-7d77-461d-9a27-3bb70119cb11"/>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db6144d-1b28-44ae-a037-a107aa897c3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Instruction</vt:lpstr>
      <vt:lpstr>Area 1</vt:lpstr>
      <vt:lpstr>Area 2</vt:lpstr>
      <vt:lpstr>Area 3</vt:lpstr>
      <vt:lpstr>Area 4</vt:lpstr>
      <vt:lpstr>Area 5</vt:lpstr>
      <vt:lpstr>Area 6</vt:lpstr>
      <vt:lpstr>Area 7</vt:lpstr>
      <vt:lpstr>Area 8</vt:lpstr>
      <vt:lpstr>Summary of Bid</vt:lpstr>
      <vt:lpstr>_RngArea1</vt:lpstr>
      <vt:lpstr>_RngArea2</vt:lpstr>
      <vt:lpstr>_RngArea3</vt:lpstr>
      <vt:lpstr>_RngArea4</vt:lpstr>
      <vt:lpstr>_RngArea5</vt:lpstr>
      <vt:lpstr>_RngArea6</vt:lpstr>
      <vt:lpstr>_RngArea7</vt:lpstr>
      <vt:lpstr>_RngArea8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Kapust, Suzanne</dc:creator>
  <cp:lastModifiedBy>Yaeger, Segyung</cp:lastModifiedBy>
  <cp:lastPrinted>2021-07-07T12:53:04Z</cp:lastPrinted>
  <dcterms:created xsi:type="dcterms:W3CDTF">2020-07-21T13:02:28Z</dcterms:created>
  <dcterms:modified xsi:type="dcterms:W3CDTF">2021-08-19T14:15:37Z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0x0101004DC0118825D0D44FB311EFCC38A3C6C7</vt:lpwstr>
  </property>
</Properties>
</file>